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285" windowWidth="11685" windowHeight="9255"/>
  </bookViews>
  <sheets>
    <sheet name="BÖLÜM 4" sheetId="8" r:id="rId1"/>
    <sheet name="TABLO-4.1" sheetId="1" r:id="rId2"/>
    <sheet name="TABLO-4.2 - 4.3" sheetId="4" r:id="rId3"/>
    <sheet name="TABLO-4.4" sheetId="7" r:id="rId4"/>
    <sheet name="TABLO-4.5" sheetId="2" r:id="rId5"/>
    <sheet name="TABLO-4.6" sheetId="6" r:id="rId6"/>
    <sheet name="TABLO-4.7" sheetId="10" r:id="rId7"/>
  </sheets>
  <definedNames>
    <definedName name="_xlnm.Print_Area" localSheetId="1">'TABLO-4.1'!$A$1:$K$44</definedName>
    <definedName name="_xlnm.Print_Area" localSheetId="2">'TABLO-4.2 - 4.3'!$A$1:$F$28</definedName>
    <definedName name="_xlnm.Print_Area" localSheetId="3">'TABLO-4.4'!$A$1:$L$95</definedName>
    <definedName name="_xlnm.Print_Area" localSheetId="4">'TABLO-4.5'!$A$1:$H$89</definedName>
    <definedName name="_xlnm.Print_Area" localSheetId="5">'TABLO-4.6'!$A$1:$D$53</definedName>
    <definedName name="_xlnm.Print_Area" localSheetId="6">'TABLO-4.7'!$A$1:$D$51</definedName>
  </definedNames>
  <calcPr calcId="145621"/>
</workbook>
</file>

<file path=xl/calcChain.xml><?xml version="1.0" encoding="utf-8"?>
<calcChain xmlns="http://schemas.openxmlformats.org/spreadsheetml/2006/main">
  <c r="D19" i="10" l="1"/>
  <c r="D18" i="10"/>
  <c r="C17" i="10"/>
  <c r="C20" i="10" s="1"/>
  <c r="B17" i="10"/>
  <c r="B20" i="10" s="1"/>
  <c r="D17" i="10" l="1"/>
  <c r="D20" i="10" s="1"/>
  <c r="F87" i="2" l="1"/>
  <c r="G87" i="2"/>
  <c r="C16" i="10" l="1"/>
  <c r="B16" i="10"/>
  <c r="D6" i="10"/>
  <c r="D5" i="10"/>
  <c r="C87" i="2" l="1"/>
  <c r="D9" i="4" l="1"/>
  <c r="F9" i="4" l="1"/>
  <c r="F26" i="4"/>
  <c r="E26" i="4"/>
  <c r="D6" i="4" l="1"/>
  <c r="F6" i="4" s="1"/>
  <c r="D5" i="4"/>
  <c r="F5" i="4" s="1"/>
  <c r="D8" i="4"/>
  <c r="F8" i="4" s="1"/>
  <c r="D7" i="4"/>
  <c r="F7" i="4" s="1"/>
  <c r="H47" i="2" l="1"/>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D87" i="2"/>
  <c r="G93" i="7"/>
  <c r="F93"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5" i="7"/>
  <c r="D93" i="7"/>
  <c r="E6" i="7"/>
  <c r="J6" i="7" s="1"/>
  <c r="E7" i="7"/>
  <c r="J7" i="7" s="1"/>
  <c r="E8" i="7"/>
  <c r="E9" i="7"/>
  <c r="E10" i="7"/>
  <c r="E11" i="7"/>
  <c r="J11" i="7" s="1"/>
  <c r="E12" i="7"/>
  <c r="J12" i="7" s="1"/>
  <c r="E13" i="7"/>
  <c r="E14" i="7"/>
  <c r="E15" i="7"/>
  <c r="J15" i="7" s="1"/>
  <c r="E16" i="7"/>
  <c r="J16" i="7" s="1"/>
  <c r="E17" i="7"/>
  <c r="E18" i="7"/>
  <c r="E19" i="7"/>
  <c r="J19" i="7" s="1"/>
  <c r="E20" i="7"/>
  <c r="J20" i="7" s="1"/>
  <c r="E21" i="7"/>
  <c r="E22" i="7"/>
  <c r="J22" i="7" s="1"/>
  <c r="E23" i="7"/>
  <c r="J23" i="7" s="1"/>
  <c r="E24" i="7"/>
  <c r="J24" i="7" s="1"/>
  <c r="E25" i="7"/>
  <c r="E26" i="7"/>
  <c r="E27" i="7"/>
  <c r="J27" i="7" s="1"/>
  <c r="E28" i="7"/>
  <c r="J28" i="7" s="1"/>
  <c r="E29" i="7"/>
  <c r="E30" i="7"/>
  <c r="J30" i="7" s="1"/>
  <c r="E31" i="7"/>
  <c r="J31" i="7" s="1"/>
  <c r="E32" i="7"/>
  <c r="J32" i="7" s="1"/>
  <c r="E33" i="7"/>
  <c r="E34" i="7"/>
  <c r="E35" i="7"/>
  <c r="J35" i="7" s="1"/>
  <c r="E36" i="7"/>
  <c r="J36" i="7" s="1"/>
  <c r="E37" i="7"/>
  <c r="E38" i="7"/>
  <c r="J38" i="7" s="1"/>
  <c r="E39" i="7"/>
  <c r="J39" i="7" s="1"/>
  <c r="E40" i="7"/>
  <c r="E41" i="7"/>
  <c r="E42" i="7"/>
  <c r="E43" i="7"/>
  <c r="E44" i="7"/>
  <c r="J44" i="7" s="1"/>
  <c r="E45" i="7"/>
  <c r="E46" i="7"/>
  <c r="E47" i="7"/>
  <c r="J47" i="7" s="1"/>
  <c r="E48" i="7"/>
  <c r="J48" i="7" s="1"/>
  <c r="E49" i="7"/>
  <c r="E50" i="7"/>
  <c r="J50" i="7" s="1"/>
  <c r="E51" i="7"/>
  <c r="E52" i="7"/>
  <c r="J52" i="7" s="1"/>
  <c r="E53" i="7"/>
  <c r="E54" i="7"/>
  <c r="E55" i="7"/>
  <c r="J55" i="7" s="1"/>
  <c r="E56" i="7"/>
  <c r="J56" i="7" s="1"/>
  <c r="E57" i="7"/>
  <c r="E58" i="7"/>
  <c r="E59" i="7"/>
  <c r="J59" i="7" s="1"/>
  <c r="E60" i="7"/>
  <c r="J60" i="7" s="1"/>
  <c r="E61" i="7"/>
  <c r="E62" i="7"/>
  <c r="J62" i="7" s="1"/>
  <c r="E63" i="7"/>
  <c r="J63" i="7" s="1"/>
  <c r="E64" i="7"/>
  <c r="J64" i="7" s="1"/>
  <c r="E65" i="7"/>
  <c r="E66" i="7"/>
  <c r="J66" i="7" s="1"/>
  <c r="E67" i="7"/>
  <c r="J67" i="7" s="1"/>
  <c r="E68" i="7"/>
  <c r="J68" i="7" s="1"/>
  <c r="E69" i="7"/>
  <c r="E70" i="7"/>
  <c r="E71" i="7"/>
  <c r="J71" i="7" s="1"/>
  <c r="E72" i="7"/>
  <c r="J72" i="7" s="1"/>
  <c r="E73" i="7"/>
  <c r="E74" i="7"/>
  <c r="J74" i="7" s="1"/>
  <c r="E75" i="7"/>
  <c r="E76" i="7"/>
  <c r="J76" i="7" s="1"/>
  <c r="E77" i="7"/>
  <c r="E78" i="7"/>
  <c r="E79" i="7"/>
  <c r="J79" i="7" s="1"/>
  <c r="E80" i="7"/>
  <c r="J80" i="7" s="1"/>
  <c r="E81" i="7"/>
  <c r="E82" i="7"/>
  <c r="J82" i="7" s="1"/>
  <c r="E83" i="7"/>
  <c r="J83" i="7" s="1"/>
  <c r="E84" i="7"/>
  <c r="J84" i="7" s="1"/>
  <c r="E85" i="7"/>
  <c r="E86" i="7"/>
  <c r="J86" i="7" s="1"/>
  <c r="E87" i="7"/>
  <c r="J87" i="7" s="1"/>
  <c r="E88" i="7"/>
  <c r="J88" i="7" s="1"/>
  <c r="E89" i="7"/>
  <c r="E90" i="7"/>
  <c r="E91" i="7"/>
  <c r="J91" i="7" s="1"/>
  <c r="E92" i="7"/>
  <c r="J92" i="7" s="1"/>
  <c r="E5" i="7"/>
  <c r="L75" i="7" l="1"/>
  <c r="L43" i="7"/>
  <c r="L51" i="7"/>
  <c r="J43" i="7"/>
  <c r="L71" i="7"/>
  <c r="E93" i="7"/>
  <c r="H93" i="7"/>
  <c r="L89" i="7"/>
  <c r="L81" i="7"/>
  <c r="L69" i="7"/>
  <c r="L61" i="7"/>
  <c r="L53" i="7"/>
  <c r="L45" i="7"/>
  <c r="L33" i="7"/>
  <c r="L25" i="7"/>
  <c r="L40" i="7"/>
  <c r="L20" i="7"/>
  <c r="J75" i="7"/>
  <c r="L84" i="7"/>
  <c r="L63" i="7"/>
  <c r="L39" i="7"/>
  <c r="L19" i="7"/>
  <c r="L92" i="7"/>
  <c r="L76" i="7"/>
  <c r="L68" i="7"/>
  <c r="L60" i="7"/>
  <c r="L44" i="7"/>
  <c r="L36" i="7"/>
  <c r="L12" i="7"/>
  <c r="J51" i="7"/>
  <c r="L83" i="7"/>
  <c r="L52" i="7"/>
  <c r="L31" i="7"/>
  <c r="L11" i="7"/>
  <c r="L91" i="7"/>
  <c r="L87" i="7"/>
  <c r="L79" i="7"/>
  <c r="L67" i="7"/>
  <c r="L59" i="7"/>
  <c r="L55" i="7"/>
  <c r="L47" i="7"/>
  <c r="L35" i="7"/>
  <c r="L27" i="7"/>
  <c r="L23" i="7"/>
  <c r="L15" i="7"/>
  <c r="L28" i="7"/>
  <c r="L7" i="7"/>
  <c r="L86" i="7"/>
  <c r="L82" i="7"/>
  <c r="L74" i="7"/>
  <c r="L70" i="7"/>
  <c r="L66" i="7"/>
  <c r="L62" i="7"/>
  <c r="L54" i="7"/>
  <c r="L50" i="7"/>
  <c r="L42" i="7"/>
  <c r="L38" i="7"/>
  <c r="L30" i="7"/>
  <c r="L26" i="7"/>
  <c r="L22" i="7"/>
  <c r="L18" i="7"/>
  <c r="L10" i="7"/>
  <c r="L6" i="7"/>
  <c r="J73" i="7"/>
  <c r="L73" i="7"/>
  <c r="J57" i="7"/>
  <c r="L57" i="7"/>
  <c r="J37" i="7"/>
  <c r="L37" i="7"/>
  <c r="J29" i="7"/>
  <c r="L29" i="7"/>
  <c r="J21" i="7"/>
  <c r="L21" i="7"/>
  <c r="J8" i="7"/>
  <c r="L8" i="7"/>
  <c r="L88" i="7"/>
  <c r="L80" i="7"/>
  <c r="L72" i="7"/>
  <c r="L64" i="7"/>
  <c r="L56" i="7"/>
  <c r="L48" i="7"/>
  <c r="L32" i="7"/>
  <c r="L24" i="7"/>
  <c r="L16" i="7"/>
  <c r="J90" i="7"/>
  <c r="L90" i="7"/>
  <c r="J78" i="7"/>
  <c r="L78" i="7"/>
  <c r="J58" i="7"/>
  <c r="L58" i="7"/>
  <c r="J46" i="7"/>
  <c r="L46" i="7"/>
  <c r="J34" i="7"/>
  <c r="L34" i="7"/>
  <c r="J14" i="7"/>
  <c r="L14" i="7"/>
  <c r="J70" i="7"/>
  <c r="J54" i="7"/>
  <c r="J42" i="7"/>
  <c r="J18" i="7"/>
  <c r="J41" i="7"/>
  <c r="L41" i="7"/>
  <c r="J9" i="7"/>
  <c r="L9" i="7"/>
  <c r="J85" i="7"/>
  <c r="L85" i="7"/>
  <c r="J13" i="7"/>
  <c r="L13" i="7"/>
  <c r="J5" i="7"/>
  <c r="L5" i="7"/>
  <c r="J77" i="7"/>
  <c r="L77" i="7"/>
  <c r="J65" i="7"/>
  <c r="L65" i="7"/>
  <c r="J49" i="7"/>
  <c r="L49" i="7"/>
  <c r="J17" i="7"/>
  <c r="L17" i="7"/>
  <c r="J26" i="7"/>
  <c r="J10" i="7"/>
  <c r="J89" i="7"/>
  <c r="J81" i="7"/>
  <c r="J69" i="7"/>
  <c r="J61" i="7"/>
  <c r="J53" i="7"/>
  <c r="J45" i="7"/>
  <c r="J33" i="7"/>
  <c r="J25" i="7"/>
  <c r="J40" i="7"/>
  <c r="D15" i="10"/>
  <c r="D14" i="10"/>
  <c r="D13" i="10"/>
  <c r="D12" i="10"/>
  <c r="D11" i="10"/>
  <c r="D10" i="10"/>
  <c r="D9" i="10"/>
  <c r="D8" i="10"/>
  <c r="D7" i="10"/>
  <c r="D16" i="10" l="1"/>
  <c r="C93" i="7"/>
  <c r="N93" i="7"/>
  <c r="D26" i="4"/>
  <c r="C26" i="4"/>
  <c r="E13" i="2"/>
  <c r="E36"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7" i="1"/>
  <c r="E38" i="1"/>
  <c r="E39" i="1"/>
  <c r="E40" i="1"/>
  <c r="E41" i="1"/>
  <c r="E42" i="1"/>
  <c r="E43" i="1"/>
  <c r="E44" i="1"/>
  <c r="J44" i="1"/>
  <c r="G4" i="1"/>
  <c r="D5" i="6"/>
  <c r="D6" i="6"/>
  <c r="D7" i="6"/>
  <c r="D8" i="6"/>
  <c r="D9" i="6"/>
  <c r="D10" i="6"/>
  <c r="D11" i="6"/>
  <c r="D12" i="6"/>
  <c r="D13" i="6"/>
  <c r="D14" i="6"/>
  <c r="D15" i="6"/>
  <c r="D16" i="6"/>
  <c r="C17" i="6"/>
  <c r="B17" i="6"/>
  <c r="H14" i="2"/>
  <c r="H6" i="2"/>
  <c r="H7" i="2"/>
  <c r="H8" i="2"/>
  <c r="H9" i="2"/>
  <c r="H10" i="2"/>
  <c r="H11" i="2"/>
  <c r="H12" i="2"/>
  <c r="H13"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E6" i="2"/>
  <c r="E7" i="2"/>
  <c r="E9" i="2"/>
  <c r="E10" i="2"/>
  <c r="E11" i="2"/>
  <c r="E12"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I44" i="1"/>
  <c r="E8" i="2"/>
  <c r="E87" i="2" l="1"/>
  <c r="H87" i="2"/>
  <c r="K44" i="1"/>
  <c r="I93" i="7"/>
  <c r="I6" i="7"/>
  <c r="I10" i="7"/>
  <c r="I14" i="7"/>
  <c r="I18" i="7"/>
  <c r="I22" i="7"/>
  <c r="I26" i="7"/>
  <c r="I30" i="7"/>
  <c r="I34" i="7"/>
  <c r="I38" i="7"/>
  <c r="I42" i="7"/>
  <c r="I46" i="7"/>
  <c r="I50" i="7"/>
  <c r="I54" i="7"/>
  <c r="I58" i="7"/>
  <c r="I62" i="7"/>
  <c r="I66" i="7"/>
  <c r="I70" i="7"/>
  <c r="I74" i="7"/>
  <c r="I78" i="7"/>
  <c r="I82" i="7"/>
  <c r="I86" i="7"/>
  <c r="I90" i="7"/>
  <c r="J93" i="7"/>
  <c r="I79" i="7"/>
  <c r="I63" i="7"/>
  <c r="I47" i="7"/>
  <c r="I81" i="7"/>
  <c r="I45" i="7"/>
  <c r="I5" i="7"/>
  <c r="I65" i="7"/>
  <c r="I37" i="7"/>
  <c r="I13" i="7"/>
  <c r="I84" i="7"/>
  <c r="I68" i="7"/>
  <c r="I52" i="7"/>
  <c r="I32" i="7"/>
  <c r="I16" i="7"/>
  <c r="I31" i="7"/>
  <c r="I15" i="7"/>
  <c r="I91" i="7"/>
  <c r="I75" i="7"/>
  <c r="I59" i="7"/>
  <c r="I43" i="7"/>
  <c r="I69" i="7"/>
  <c r="I33" i="7"/>
  <c r="I85" i="7"/>
  <c r="I57" i="7"/>
  <c r="I29" i="7"/>
  <c r="I9" i="7"/>
  <c r="I80" i="7"/>
  <c r="I64" i="7"/>
  <c r="I48" i="7"/>
  <c r="I28" i="7"/>
  <c r="I12" i="7"/>
  <c r="I27" i="7"/>
  <c r="I11" i="7"/>
  <c r="I87" i="7"/>
  <c r="I71" i="7"/>
  <c r="I55" i="7"/>
  <c r="I39" i="7"/>
  <c r="I61" i="7"/>
  <c r="I25" i="7"/>
  <c r="I77" i="7"/>
  <c r="I49" i="7"/>
  <c r="I21" i="7"/>
  <c r="I92" i="7"/>
  <c r="I76" i="7"/>
  <c r="I60" i="7"/>
  <c r="I44" i="7"/>
  <c r="I24" i="7"/>
  <c r="I8" i="7"/>
  <c r="I23" i="7"/>
  <c r="I7" i="7"/>
  <c r="I83" i="7"/>
  <c r="I67" i="7"/>
  <c r="I51" i="7"/>
  <c r="I89" i="7"/>
  <c r="I53" i="7"/>
  <c r="I40" i="7"/>
  <c r="I73" i="7"/>
  <c r="I41" i="7"/>
  <c r="I17" i="7"/>
  <c r="I88" i="7"/>
  <c r="I72" i="7"/>
  <c r="I56" i="7"/>
  <c r="I36" i="7"/>
  <c r="I20" i="7"/>
  <c r="I35" i="7"/>
  <c r="I19" i="7"/>
  <c r="D17" i="6"/>
  <c r="L93" i="7" l="1"/>
  <c r="K17" i="7"/>
  <c r="K16" i="7"/>
  <c r="K32" i="7"/>
  <c r="K48" i="7"/>
  <c r="K60" i="7"/>
  <c r="K64" i="7"/>
  <c r="K76" i="7"/>
  <c r="K80" i="7"/>
  <c r="K92" i="7"/>
  <c r="K9" i="7"/>
  <c r="K25" i="7"/>
  <c r="K29" i="7"/>
  <c r="K41" i="7"/>
  <c r="K45" i="7"/>
  <c r="K6" i="7"/>
  <c r="K14" i="7"/>
  <c r="K38" i="7"/>
  <c r="K46" i="7"/>
  <c r="K65" i="7"/>
  <c r="K70" i="7"/>
  <c r="K86" i="7"/>
  <c r="K91" i="7"/>
  <c r="K23" i="7"/>
  <c r="K31" i="7"/>
  <c r="K55" i="7"/>
  <c r="K61" i="7"/>
  <c r="K77" i="7"/>
  <c r="K82" i="7"/>
  <c r="K10" i="7"/>
  <c r="K18" i="7"/>
  <c r="K42" i="7"/>
  <c r="K50" i="7"/>
  <c r="K67" i="7"/>
  <c r="K73" i="7"/>
  <c r="K89" i="7"/>
  <c r="K5" i="7"/>
  <c r="K27" i="7"/>
  <c r="K35" i="7"/>
  <c r="K58" i="7"/>
  <c r="K63" i="7"/>
  <c r="K79" i="7"/>
  <c r="K85" i="7"/>
  <c r="K44" i="7" l="1"/>
  <c r="K28" i="7"/>
  <c r="K12" i="7"/>
  <c r="K74" i="7"/>
  <c r="K51" i="7"/>
  <c r="K19" i="7"/>
  <c r="K83" i="7"/>
  <c r="K62" i="7"/>
  <c r="K34" i="7"/>
  <c r="K93" i="7"/>
  <c r="K71" i="7"/>
  <c r="K47" i="7"/>
  <c r="K15" i="7"/>
  <c r="K81" i="7"/>
  <c r="K59" i="7"/>
  <c r="K30" i="7"/>
  <c r="K53" i="7"/>
  <c r="K37" i="7"/>
  <c r="K21" i="7"/>
  <c r="K88" i="7"/>
  <c r="K72" i="7"/>
  <c r="K56" i="7"/>
  <c r="K40" i="7"/>
  <c r="K24" i="7"/>
  <c r="K8" i="7"/>
  <c r="K90" i="7"/>
  <c r="K69" i="7"/>
  <c r="K43" i="7"/>
  <c r="K11" i="7"/>
  <c r="K78" i="7"/>
  <c r="K57" i="7"/>
  <c r="K26" i="7"/>
  <c r="K87" i="7"/>
  <c r="K66" i="7"/>
  <c r="K39" i="7"/>
  <c r="K7" i="7"/>
  <c r="K75" i="7"/>
  <c r="K54" i="7"/>
  <c r="K22" i="7"/>
  <c r="K49" i="7"/>
  <c r="K33" i="7"/>
  <c r="K13" i="7"/>
  <c r="K84" i="7"/>
  <c r="K68" i="7"/>
  <c r="K52" i="7"/>
  <c r="K36" i="7"/>
  <c r="K20" i="7"/>
</calcChain>
</file>

<file path=xl/sharedStrings.xml><?xml version="1.0" encoding="utf-8"?>
<sst xmlns="http://schemas.openxmlformats.org/spreadsheetml/2006/main" count="405" uniqueCount="322">
  <si>
    <t>Female</t>
  </si>
  <si>
    <t>Total</t>
  </si>
  <si>
    <t>22 - 28</t>
  </si>
  <si>
    <t>29 - 35</t>
  </si>
  <si>
    <t>36 - 42</t>
  </si>
  <si>
    <t>Case without rest</t>
  </si>
  <si>
    <t>Kadın</t>
  </si>
  <si>
    <t>Erkek</t>
  </si>
  <si>
    <t>Toplam</t>
  </si>
  <si>
    <t>Male</t>
  </si>
  <si>
    <t>25-29</t>
  </si>
  <si>
    <t>30-34</t>
  </si>
  <si>
    <t>35-39</t>
  </si>
  <si>
    <t>40-44</t>
  </si>
  <si>
    <t>45-49</t>
  </si>
  <si>
    <t>50-54</t>
  </si>
  <si>
    <t>55-59</t>
  </si>
  <si>
    <t>ZORUNLU SİGORTALI SAYISI</t>
  </si>
  <si>
    <t xml:space="preserve">       </t>
  </si>
  <si>
    <t>15-17</t>
  </si>
  <si>
    <t>18-24</t>
  </si>
  <si>
    <t>60-64</t>
  </si>
  <si>
    <t>65+</t>
  </si>
  <si>
    <t xml:space="preserve">     </t>
  </si>
  <si>
    <t>(*) İstirahat sürelerine göre vak'a sayıları ödeme fişlerine dayanılarak verildiği için, geçici işgöremezlik ödeneğini almayan sigortalılar istirahatsiz vak'a sayısı içinde görülmektedir.</t>
  </si>
  <si>
    <t>(*) Since the number of cases by the periods of rest is given according to the payment records, the insured persons not receiving incapacity income are included in the cases without rest.</t>
  </si>
  <si>
    <t>43 - 49</t>
  </si>
  <si>
    <t>50 - 56</t>
  </si>
  <si>
    <t>57+</t>
  </si>
  <si>
    <t>01</t>
  </si>
  <si>
    <t>02</t>
  </si>
  <si>
    <t>03</t>
  </si>
  <si>
    <t>04</t>
  </si>
  <si>
    <t>05</t>
  </si>
  <si>
    <t>06</t>
  </si>
  <si>
    <t>07</t>
  </si>
  <si>
    <t>08</t>
  </si>
  <si>
    <t>09</t>
  </si>
  <si>
    <t>ANALIK VE HASTALIK İSTATİSTİKLERİ</t>
  </si>
  <si>
    <t>MATERNITY AND SICKNESS STATISTICS</t>
  </si>
  <si>
    <r>
      <t xml:space="preserve">Kadın
</t>
    </r>
    <r>
      <rPr>
        <sz val="9"/>
        <rFont val="Arial"/>
        <family val="2"/>
        <charset val="162"/>
      </rPr>
      <t>Female</t>
    </r>
  </si>
  <si>
    <r>
      <t xml:space="preserve">Erkek
</t>
    </r>
    <r>
      <rPr>
        <sz val="9"/>
        <rFont val="Arial"/>
        <family val="2"/>
        <charset val="162"/>
      </rPr>
      <t>Male</t>
    </r>
  </si>
  <si>
    <t>BÖLÜM IV</t>
  </si>
  <si>
    <t>PART IV</t>
  </si>
  <si>
    <t>Not : Hastalık sigortasında geçici işgöremezliğin 3. gününden itibaren ödenek ödenir.</t>
  </si>
  <si>
    <t>Note :Temporary incapacity payment can be paid from the third day of temporary incapacity report in sickness insurance.</t>
  </si>
  <si>
    <t>Adana</t>
  </si>
  <si>
    <t>Adıyaman</t>
  </si>
  <si>
    <t>Afyonkarahisar</t>
  </si>
  <si>
    <t xml:space="preserve">Ağrı </t>
  </si>
  <si>
    <t>Amasya</t>
  </si>
  <si>
    <t>Ankara</t>
  </si>
  <si>
    <t>Antalya</t>
  </si>
  <si>
    <t>Artvin</t>
  </si>
  <si>
    <t>Aydın</t>
  </si>
  <si>
    <t>Balıkesir</t>
  </si>
  <si>
    <t>Bilecik</t>
  </si>
  <si>
    <t>Bingöl</t>
  </si>
  <si>
    <t>Bitlis</t>
  </si>
  <si>
    <t>Bolu</t>
  </si>
  <si>
    <t>Burdur</t>
  </si>
  <si>
    <t>Bursa</t>
  </si>
  <si>
    <t>Çanakkale</t>
  </si>
  <si>
    <t>Çankırı</t>
  </si>
  <si>
    <t>Çorum</t>
  </si>
  <si>
    <t xml:space="preserve">Denizli </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</si>
  <si>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</si>
  <si>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</si>
  <si>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</si>
  <si>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</si>
  <si>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</si>
  <si>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</si>
  <si>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</si>
  <si>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</si>
  <si>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</si>
  <si>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</si>
  <si>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</si>
  <si>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</si>
  <si>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</si>
  <si>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</si>
  <si>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</si>
  <si>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</si>
  <si>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</si>
  <si>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</si>
  <si>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</si>
  <si>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</si>
  <si>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</si>
  <si>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 xml:space="preserve"> Konya</t>
  </si>
  <si>
    <t xml:space="preserve"> Kütahya</t>
  </si>
  <si>
    <t xml:space="preserve"> Malatya</t>
  </si>
  <si>
    <t xml:space="preserve"> Manisa</t>
  </si>
  <si>
    <t xml:space="preserve"> Kahramanmaraş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</si>
  <si>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</si>
  <si>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</si>
  <si>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</si>
  <si>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</si>
  <si>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</si>
  <si>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</si>
  <si>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</si>
  <si>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</si>
  <si>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</si>
  <si>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</si>
  <si>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</si>
  <si>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</si>
  <si>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</si>
  <si>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</si>
  <si>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</si>
  <si>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</si>
  <si>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Şanlıurfa</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</si>
  <si>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</si>
  <si>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</si>
  <si>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</si>
  <si>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</si>
  <si>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</si>
  <si>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</si>
  <si>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</si>
  <si>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</si>
  <si>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</si>
  <si>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</si>
  <si>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</si>
  <si>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</si>
  <si>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</si>
  <si>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</si>
  <si>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</si>
  <si>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</si>
  <si>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</si>
  <si>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</si>
  <si>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 xml:space="preserve"> İller
 </t>
    </r>
    <r>
      <rPr>
        <sz val="9"/>
        <rFont val="Arial"/>
        <family val="2"/>
        <charset val="162"/>
      </rPr>
      <t>Provinces</t>
    </r>
  </si>
  <si>
    <r>
      <t>Toplam</t>
    </r>
    <r>
      <rPr>
        <sz val="9"/>
        <rFont val="Arial"/>
        <family val="2"/>
        <charset val="162"/>
      </rPr>
      <t xml:space="preserve"> - Total</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</si>
  <si>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</si>
  <si>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</si>
  <si>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</si>
  <si>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</si>
  <si>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</si>
  <si>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</si>
  <si>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</si>
  <si>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</si>
  <si>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</si>
  <si>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</si>
  <si>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</si>
  <si>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</si>
  <si>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</si>
  <si>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</si>
  <si>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</si>
  <si>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</si>
  <si>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</si>
  <si>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</si>
  <si>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</si>
  <si>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</si>
  <si>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</si>
  <si>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</si>
  <si>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</si>
  <si>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</si>
  <si>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</si>
  <si>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</si>
  <si>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</si>
  <si>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</si>
  <si>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</si>
  <si>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</si>
  <si>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</si>
  <si>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</si>
  <si>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</si>
  <si>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</si>
  <si>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</si>
  <si>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</si>
  <si>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</si>
  <si>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</si>
  <si>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</si>
  <si>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</si>
  <si>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</si>
  <si>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</si>
  <si>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</si>
  <si>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</si>
  <si>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</si>
  <si>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</si>
  <si>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</si>
  <si>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</si>
  <si>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</si>
  <si>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</si>
  <si>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</si>
  <si>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</si>
  <si>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</si>
  <si>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</si>
  <si>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</si>
  <si>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</si>
  <si>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</si>
  <si>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</si>
  <si>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</si>
  <si>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</si>
  <si>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</si>
  <si>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</si>
  <si>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</si>
  <si>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</si>
  <si>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</si>
  <si>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</si>
  <si>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</si>
  <si>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</si>
  <si>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</si>
  <si>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</si>
  <si>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</si>
  <si>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</si>
  <si>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</si>
  <si>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</si>
  <si>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</si>
  <si>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</si>
  <si>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</si>
  <si>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</si>
  <si>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</si>
  <si>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</si>
  <si>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</si>
  <si>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</si>
  <si>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</si>
  <si>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</si>
  <si>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</si>
  <si>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</si>
  <si>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</si>
  <si>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</si>
  <si>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</si>
  <si>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 xml:space="preserve">Toplam
</t>
    </r>
    <r>
      <rPr>
        <sz val="9"/>
        <rFont val="Arial"/>
        <family val="2"/>
        <charset val="162"/>
      </rPr>
      <t>Total</t>
    </r>
  </si>
  <si>
    <r>
      <t xml:space="preserve"> Toplam-</t>
    </r>
    <r>
      <rPr>
        <sz val="9"/>
        <rFont val="Arial"/>
        <family val="2"/>
        <charset val="162"/>
      </rPr>
      <t>Total</t>
    </r>
  </si>
  <si>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</si>
  <si>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</si>
  <si>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</si>
  <si>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</si>
  <si>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</si>
  <si>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</si>
  <si>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</si>
  <si>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</si>
  <si>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</si>
  <si>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</si>
  <si>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</si>
  <si>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</si>
  <si>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</si>
  <si>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</si>
  <si>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</si>
  <si>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</si>
  <si>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</si>
  <si>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</si>
  <si>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</si>
  <si>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</si>
  <si>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</si>
  <si>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</si>
  <si>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</si>
  <si>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</si>
  <si>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</si>
  <si>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</si>
  <si>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</si>
  <si>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</si>
  <si>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</si>
  <si>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</si>
  <si>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</si>
  <si>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</si>
  <si>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</si>
  <si>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</si>
  <si>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</si>
  <si>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</si>
  <si>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</si>
  <si>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</si>
  <si>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</si>
  <si>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</si>
  <si>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  Toplam</t>
    </r>
    <r>
      <rPr>
        <sz val="9"/>
        <rFont val="Arial"/>
        <family val="2"/>
        <charset val="162"/>
      </rPr>
      <t>-Total</t>
    </r>
  </si>
  <si>
    <r>
      <t xml:space="preserve"> İller
</t>
    </r>
    <r>
      <rPr>
        <sz val="9"/>
        <rFont val="Arial"/>
        <family val="2"/>
        <charset val="162"/>
      </rPr>
      <t>Provinces</t>
    </r>
  </si>
  <si>
    <r>
      <t xml:space="preserve">Yaş Grupları
</t>
    </r>
    <r>
      <rPr>
        <sz val="9"/>
        <rFont val="Arial"/>
        <family val="2"/>
        <charset val="162"/>
      </rPr>
      <t xml:space="preserve">Age Groups </t>
    </r>
  </si>
  <si>
    <r>
      <t xml:space="preserve">Toplam </t>
    </r>
    <r>
      <rPr>
        <sz val="9"/>
        <rFont val="Arial"/>
        <family val="2"/>
        <charset val="162"/>
      </rPr>
      <t>- Total</t>
    </r>
  </si>
  <si>
    <r>
      <t>Toplam -</t>
    </r>
    <r>
      <rPr>
        <sz val="9"/>
        <rFont val="Arial"/>
        <family val="2"/>
        <charset val="162"/>
      </rPr>
      <t xml:space="preserve"> Total</t>
    </r>
  </si>
  <si>
    <r>
      <rPr>
        <b/>
        <sz val="9"/>
        <rFont val="Arial"/>
        <family val="2"/>
        <charset val="162"/>
      </rPr>
      <t>Yıllar</t>
    </r>
    <r>
      <rPr>
        <sz val="9"/>
        <rFont val="Arial"/>
        <family val="2"/>
        <charset val="162"/>
      </rPr>
      <t xml:space="preserve">
Years</t>
    </r>
  </si>
  <si>
    <r>
      <rPr>
        <b/>
        <sz val="9"/>
        <rFont val="Arial"/>
        <family val="2"/>
        <charset val="162"/>
      </rPr>
      <t>Toplam</t>
    </r>
    <r>
      <rPr>
        <sz val="9"/>
        <rFont val="Arial"/>
        <family val="2"/>
        <charset val="162"/>
      </rPr>
      <t xml:space="preserve">
Total</t>
    </r>
  </si>
  <si>
    <t>Note: Temporary incapacity payment can be paid from the third day of temporary incapacity report in sickness insurance.</t>
  </si>
  <si>
    <t xml:space="preserve">Not: Hastalık sigortasında geçici işgöremezliğin 3. gününden itibaren ödenek ödenir. </t>
  </si>
  <si>
    <t xml:space="preserve"> 1-21</t>
  </si>
  <si>
    <t>2</t>
  </si>
  <si>
    <t>3</t>
  </si>
  <si>
    <t>4 - 6</t>
  </si>
  <si>
    <t>7 - 13</t>
  </si>
  <si>
    <t>14 - 20</t>
  </si>
  <si>
    <t>21 - 30</t>
  </si>
  <si>
    <t>31 - 90</t>
  </si>
  <si>
    <t>184 - 364</t>
  </si>
  <si>
    <t>365 +</t>
  </si>
  <si>
    <t>1</t>
  </si>
  <si>
    <t>Tablo 4.1- 5510 Sayılı Kanunun 4-1/a Maddesi Kapsamında Geçici İş Göremezlik Ödeneğine Neden Olan Analık Olayları ve Emzirme Ödeneği Alanların İl Dağılımı, 2013</t>
  </si>
  <si>
    <r>
      <rPr>
        <b/>
        <sz val="9"/>
        <rFont val="Arial"/>
        <family val="2"/>
        <charset val="162"/>
      </rPr>
      <t>Emzirme ödeneği</t>
    </r>
    <r>
      <rPr>
        <sz val="9"/>
        <rFont val="Arial"/>
        <family val="2"/>
        <charset val="162"/>
      </rPr>
      <t xml:space="preserve">
Nursing allowance</t>
    </r>
  </si>
  <si>
    <r>
      <rPr>
        <b/>
        <sz val="9"/>
        <rFont val="Arial"/>
        <family val="2"/>
        <charset val="162"/>
      </rPr>
      <t>Geçici iş göremezlik ödenen analık olayları</t>
    </r>
    <r>
      <rPr>
        <sz val="9"/>
        <rFont val="Arial"/>
        <family val="2"/>
        <charset val="162"/>
      </rPr>
      <t xml:space="preserve">
Temporary incapacity allowance for maternity cases</t>
    </r>
  </si>
  <si>
    <t>Tablo 4.2- 5510 Sayılı Kanunun 4-1/a Maddesi Kapsamında Geçici İş Göremezlik Ödeneğine Neden Olan Analık Olaylarının Doğan Çocuğun Durumuna Göre Dağılımı, 2009-2013</t>
  </si>
  <si>
    <t>Table 4.2- Distribution of the Maternity Cases Causing to Temporary Incapacity Allowance by the Position of the Deliveries (Under Article 4-1/a of Act 5510),2009-2013</t>
  </si>
  <si>
    <t>Table 4.3- Distribution of the Maternity Cases Causing to Temporary Incapacity Allowance by Durations of the Rest (Under Article 4-1/a of Act 5510), 2012-2013</t>
  </si>
  <si>
    <t>Tablo 4.3- 5510 Sayılı Kanunun 4-1/a Maddesi Kapsamında Geçici İş Göremezlik Ödeneğine Neden Olan Analık Olaylarının İstirahat Sürelerine Göre Dağılımı, 2012-2013</t>
  </si>
  <si>
    <r>
      <t xml:space="preserve">İl kodları
</t>
    </r>
    <r>
      <rPr>
        <sz val="9"/>
        <rFont val="Arial"/>
        <family val="2"/>
        <charset val="162"/>
      </rPr>
      <t>Province codes</t>
    </r>
  </si>
  <si>
    <r>
      <rPr>
        <b/>
        <sz val="10"/>
        <rFont val="Arial"/>
        <family val="2"/>
        <charset val="162"/>
      </rPr>
      <t>Olay sayısı</t>
    </r>
    <r>
      <rPr>
        <i/>
        <sz val="10"/>
        <rFont val="Arial"/>
        <family val="2"/>
        <charset val="162"/>
      </rPr>
      <t xml:space="preserve">
</t>
    </r>
    <r>
      <rPr>
        <sz val="10"/>
        <rFont val="Arial"/>
        <family val="2"/>
        <charset val="162"/>
      </rPr>
      <t>Number of case</t>
    </r>
  </si>
  <si>
    <r>
      <t xml:space="preserve">Canlı doğum
</t>
    </r>
    <r>
      <rPr>
        <sz val="9"/>
        <rFont val="Arial"/>
        <family val="2"/>
        <charset val="162"/>
      </rPr>
      <t>Live birth</t>
    </r>
  </si>
  <si>
    <r>
      <t xml:space="preserve">Ölü doğum
</t>
    </r>
    <r>
      <rPr>
        <sz val="9"/>
        <rFont val="Arial"/>
        <family val="2"/>
        <charset val="162"/>
      </rPr>
      <t>Stillbirth</t>
    </r>
  </si>
  <si>
    <r>
      <rPr>
        <b/>
        <sz val="9"/>
        <rFont val="Arial"/>
        <family val="2"/>
        <charset val="162"/>
      </rPr>
      <t>Canlı doğan 
çocuk sayısı</t>
    </r>
    <r>
      <rPr>
        <sz val="9"/>
        <rFont val="Arial"/>
        <family val="2"/>
        <charset val="162"/>
      </rPr>
      <t xml:space="preserve">
Number of live birth</t>
    </r>
  </si>
  <si>
    <r>
      <rPr>
        <b/>
        <sz val="9"/>
        <rFont val="Arial"/>
        <family val="2"/>
        <charset val="162"/>
      </rPr>
      <t>Ölü doğum oranı (Binde )</t>
    </r>
    <r>
      <rPr>
        <sz val="9"/>
        <rFont val="Arial"/>
        <family val="2"/>
        <charset val="162"/>
      </rPr>
      <t xml:space="preserve"> 
Rate of stillbirth 
( Per thousand ) </t>
    </r>
  </si>
  <si>
    <r>
      <t xml:space="preserve">Olay sayısı
</t>
    </r>
    <r>
      <rPr>
        <sz val="9"/>
        <rFont val="Arial"/>
        <family val="2"/>
        <charset val="162"/>
      </rPr>
      <t>Number Of Case</t>
    </r>
  </si>
  <si>
    <r>
      <t xml:space="preserve">Doğumdan önce
</t>
    </r>
    <r>
      <rPr>
        <sz val="9"/>
        <rFont val="Arial"/>
        <family val="2"/>
        <charset val="162"/>
      </rPr>
      <t>Before birth</t>
    </r>
  </si>
  <si>
    <r>
      <t xml:space="preserve">Doğumdan sonra
</t>
    </r>
    <r>
      <rPr>
        <sz val="9"/>
        <rFont val="Arial"/>
        <family val="2"/>
        <charset val="162"/>
      </rPr>
      <t>After birth</t>
    </r>
  </si>
  <si>
    <t>Table 4.1-  Distribution of the Maternity Cases Causing to Temporary Incapacity Allowance and Receiving Nursing Allowance by Province (Under Article 4-1/a of Act 5510), 2013</t>
  </si>
  <si>
    <r>
      <t xml:space="preserve">Hastalık olay sayısı
</t>
    </r>
    <r>
      <rPr>
        <sz val="9"/>
        <rFont val="Arial"/>
        <family val="2"/>
        <charset val="162"/>
      </rPr>
      <t>Number of sickness cases</t>
    </r>
  </si>
  <si>
    <r>
      <t xml:space="preserve">Geçici iş göremezlik süresi (Gün)
</t>
    </r>
    <r>
      <rPr>
        <sz val="9"/>
        <rFont val="Arial"/>
        <family val="2"/>
        <charset val="162"/>
      </rPr>
      <t>Duration of temporary incapacity (Days)</t>
    </r>
  </si>
  <si>
    <r>
      <t xml:space="preserve">Hastalık olay sayısının toplam hastalık sayısına oranı (%)
</t>
    </r>
    <r>
      <rPr>
        <sz val="9"/>
        <rFont val="Arial"/>
        <family val="2"/>
        <charset val="162"/>
      </rPr>
      <t>Proportion of sickness cases to total number of sickness cases(%)</t>
    </r>
  </si>
  <si>
    <r>
      <t xml:space="preserve">Hastalık olay sayısının aynı faaliyet kolundaki sigortalı sayısına oranı (%)
</t>
    </r>
    <r>
      <rPr>
        <sz val="9"/>
        <rFont val="Arial"/>
        <family val="2"/>
        <charset val="162"/>
      </rPr>
      <t>Proportion of sickness cases to number of active insured person (%)</t>
    </r>
  </si>
  <si>
    <r>
      <t xml:space="preserve">Geçici iş göremezlik süresinin toplam geçici iş göremezlik süresine oranı (%) 
</t>
    </r>
    <r>
      <rPr>
        <sz val="9"/>
        <rFont val="Arial"/>
        <family val="2"/>
        <charset val="162"/>
      </rPr>
      <t>Proportion of temporary incapacity days to total days (%)</t>
    </r>
  </si>
  <si>
    <r>
      <t xml:space="preserve">Hastalık olayı başına ortalama gün
 </t>
    </r>
    <r>
      <rPr>
        <sz val="9"/>
        <rFont val="Arial"/>
        <family val="2"/>
        <charset val="162"/>
      </rPr>
      <t>Average days per sickness case</t>
    </r>
  </si>
  <si>
    <r>
      <t xml:space="preserve">Kod no
</t>
    </r>
    <r>
      <rPr>
        <sz val="9"/>
        <rFont val="Arial"/>
        <family val="2"/>
        <charset val="162"/>
      </rPr>
      <t xml:space="preserve"> Code no</t>
    </r>
  </si>
  <si>
    <r>
      <t xml:space="preserve">Ekonomik faaliyet sınıflaması 
(NACE Rev. 2)
</t>
    </r>
    <r>
      <rPr>
        <sz val="9"/>
        <rFont val="Arial"/>
        <family val="2"/>
        <charset val="162"/>
      </rPr>
      <t>Classification of economic activity 
(NACE Rev. 2)</t>
    </r>
  </si>
  <si>
    <r>
      <t xml:space="preserve">Geçici iş göremezlik süresi (Gün)
</t>
    </r>
    <r>
      <rPr>
        <sz val="9"/>
        <rFont val="Arial"/>
        <family val="2"/>
        <charset val="162"/>
      </rPr>
      <t>Temporary incapacity (Days)</t>
    </r>
  </si>
  <si>
    <r>
      <t xml:space="preserve">Geçici iş göremezlik gün sayısı 
</t>
    </r>
    <r>
      <rPr>
        <sz val="9"/>
        <rFont val="Arial"/>
        <family val="2"/>
        <charset val="162"/>
      </rPr>
      <t>Number of temporary incapacity days</t>
    </r>
  </si>
  <si>
    <t>91 - 183</t>
  </si>
  <si>
    <r>
      <t xml:space="preserve">İstirahat süreleri (Gün )
</t>
    </r>
    <r>
      <rPr>
        <sz val="9"/>
        <rFont val="Arial"/>
        <family val="2"/>
        <charset val="162"/>
      </rPr>
      <t>Durations of rest (Day )</t>
    </r>
  </si>
  <si>
    <t>İstirahatsiz vaka (*)</t>
  </si>
  <si>
    <t>Table  4.4- Distribution of Sickness Cases and Ratios Causing to Temporary Incapacity Allowance by Classification of Economic Activity and Gender (Under Article 4-1/a of Act 5510), 2013</t>
  </si>
  <si>
    <t>Tablo 4.4- 5510 Sayılı Kanunun 4-1/a Maddesi Kapsamında Geçici İş Göremezlik Ödeneğine Neden Olan Hastalık Olayları ve Oranlarının Ekonomik Faaliyet Sınıflaması ve Cinsiyet Dağılımı, 2013</t>
  </si>
  <si>
    <t>Tablo 4.5- 5510 Sayılı Kanunun 4-1/a Maddesi Kapsamında Geçici İş Göremezlik Ödeneğine Neden Olan Hastalık Olaylarının İl ve Cinsiyet Dağılımı, 2013</t>
  </si>
  <si>
    <t>Table  4.5- Distribution of the Sickness Cases Causing to Temporary Incapacity Allowance by Province and Gender (Under Article 4-1/a of Act 5510), 2013</t>
  </si>
  <si>
    <t>Table  4.6- Distribution of the Sickness Cases Causing to Temporary Incapacity Allowance by Age Groups and Gender (Under Article 4-1/a of Act 5510), 2013</t>
  </si>
  <si>
    <t>Tablo 4.7- 5510 Sayılı Kanunun 4-1/a Maddesi Kapsamında Geçici İş Göremezlik Ödeneğine Neden Olan Hastalık Olaylarının Geçici İş Göremezlik Gün Sayısı ve Cinsiyet Dağılımı, 2013</t>
  </si>
  <si>
    <t>Table  4.7- The Distribution of Number of Sickness Cases Causing to Temporary Incapacity Allowance by Temporary Incapacity Days and Gender (Under Article 4-1/a of Act 5510), 2013</t>
  </si>
  <si>
    <t>Tablo 4.6- 5510 Sayılı Kanunun 4-1/a Maddesi Kapsamında Geçici İş Göremezlik Ödeneğine Neden Olan Hastalık Olaylarının Yaş Grupları ve Cinsiyet Dağılımı, 2013</t>
  </si>
  <si>
    <r>
      <t xml:space="preserve">Geçici İş Göremezlik Gün Toplamı
</t>
    </r>
    <r>
      <rPr>
        <sz val="9"/>
        <rFont val="Arial"/>
        <family val="2"/>
        <charset val="162"/>
      </rPr>
      <t>Total of temporary incapacity days</t>
    </r>
  </si>
  <si>
    <r>
      <t xml:space="preserve">Hastalık Olayı Başına Düşen Ortalama Geçici İş Göremezlik Günü
</t>
    </r>
    <r>
      <rPr>
        <sz val="9"/>
        <rFont val="Arial"/>
        <family val="2"/>
        <charset val="162"/>
      </rPr>
      <t>Average number of  temporary incapacity days per cases of sickness</t>
    </r>
  </si>
  <si>
    <r>
      <t>Yatarak tedavi-</t>
    </r>
    <r>
      <rPr>
        <sz val="9"/>
        <rFont val="Arial"/>
        <family val="2"/>
        <charset val="162"/>
      </rPr>
      <t xml:space="preserve"> Inpatient treatment</t>
    </r>
  </si>
  <si>
    <r>
      <t xml:space="preserve">Ayaktan tedavi - </t>
    </r>
    <r>
      <rPr>
        <sz val="9"/>
        <rFont val="Arial"/>
        <family val="2"/>
        <charset val="162"/>
      </rPr>
      <t>Outpatient treatment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</si>
</sst>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_(* #,##0_);_(* \(#,##0\);_(* &quot;-&quot;??_);_(@_)"/>
    <numFmt numFmtId="166" formatCode="#,##0.0"/>
  </numFmts>
  <fonts count="20">
    <font>
      <sz val="10"/>
      <name val="Arial"/>
      <charset val="162"/>
    </font>
    <font>
      <sz val="10"/>
      <name val="Arial"/>
      <family val="2"/>
      <charset val="162"/>
    </font>
    <font>
      <sz val="10"/>
      <name val="Arial"/>
      <family val="2"/>
      <charset val="162"/>
    </font>
    <font>
      <b/>
      <sz val="10"/>
      <name val="Arial"/>
      <family val="2"/>
      <charset val="162"/>
    </font>
    <font>
      <sz val="10"/>
      <name val="Arial"/>
      <family val="2"/>
      <charset val="162"/>
    </font>
    <font>
      <b/>
      <sz val="9"/>
      <name val="Arial"/>
      <family val="2"/>
      <charset val="162"/>
    </font>
    <font>
      <sz val="9"/>
      <name val="Arial"/>
      <family val="2"/>
      <charset val="162"/>
    </font>
    <font>
      <b/>
      <sz val="10"/>
      <color indexed="9"/>
      <name val="Arial"/>
      <family val="2"/>
      <charset val="162"/>
    </font>
    <font>
      <sz val="10"/>
      <color indexed="9"/>
      <name val="Arial"/>
      <family val="2"/>
      <charset val="162"/>
    </font>
    <font>
      <sz val="9"/>
      <color indexed="9"/>
      <name val="Arial"/>
      <family val="2"/>
      <charset val="162"/>
    </font>
    <font>
      <b/>
      <sz val="9"/>
      <color indexed="9"/>
      <name val="Arial"/>
      <family val="2"/>
      <charset val="162"/>
    </font>
    <font>
      <sz val="8"/>
      <name val="Arial"/>
      <family val="2"/>
      <charset val="162"/>
    </font>
    <font>
      <sz val="8"/>
      <color indexed="9"/>
      <name val="Arial"/>
      <family val="2"/>
      <charset val="162"/>
    </font>
    <font>
      <b/>
      <sz val="9"/>
      <name val="Arial "/>
      <charset val="162"/>
    </font>
    <font>
      <b/>
      <sz val="20"/>
      <name val="Arial"/>
      <family val="2"/>
      <charset val="162"/>
    </font>
    <font>
      <sz val="8"/>
      <name val="Arial"/>
      <family val="2"/>
      <charset val="162"/>
    </font>
    <font>
      <b/>
      <sz val="20"/>
      <name val="Times New Roman"/>
      <family val="1"/>
      <charset val="162"/>
    </font>
    <font>
      <i/>
      <sz val="10"/>
      <name val="Arial"/>
      <family val="2"/>
      <charset val="162"/>
    </font>
    <font>
      <i/>
      <sz val="9"/>
      <name val="Arial"/>
      <family val="2"/>
      <charset val="162"/>
    </font>
    <font>
      <b/>
      <sz val="8"/>
      <name val="Arial"/>
      <family val="2"/>
      <charset val="16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1" fontId="2" fillId="0" borderId="0"/>
    <xf numFmtId="1" fontId="2" fillId="0" borderId="0"/>
    <xf numFmtId="1" fontId="2" fillId="0" borderId="0"/>
    <xf numFmtId="0" fontId="1" fillId="0" borderId="0"/>
    <xf numFmtId="164" fontId="1" fillId="0" borderId="0" applyFont="0" applyFill="0" applyBorder="0" applyAlignment="0" applyProtection="0"/>
  </cellStyleXfs>
  <cellXfs count="245">
    <xf numFmtId="0" fontId="0" fillId="0" borderId="0" xfId="0"/>
    <xf numFmtId="0" fontId="4" fillId="0" borderId="0" xfId="0" applyFont="1"/>
    <xf numFmtId="0" fontId="6" fillId="0" borderId="0" xfId="0" applyFont="1" applyBorder="1"/>
    <xf numFmtId="0" fontId="6" fillId="0" borderId="0" xfId="0" applyFont="1"/>
    <xf numFmtId="0" fontId="5" fillId="0" borderId="0" xfId="0" applyFont="1" applyBorder="1" applyAlignment="1">
      <alignment horizontal="left" vertical="center"/>
    </xf>
    <xf numFmtId="0" fontId="5" fillId="0" borderId="0" xfId="0" quotePrefix="1" applyFont="1" applyBorder="1" applyAlignment="1">
      <alignment horizontal="left" vertical="center"/>
    </xf>
    <xf numFmtId="0" fontId="5" fillId="0" borderId="1" xfId="0" applyFont="1" applyBorder="1" applyAlignment="1">
      <alignment horizontal="left" vertical="center"/>
    </xf>
    <xf numFmtId="165" fontId="6" fillId="0" borderId="0" xfId="0" applyNumberFormat="1" applyFont="1"/>
    <xf numFmtId="1" fontId="3" fillId="0" borderId="0" xfId="10" applyFont="1" applyAlignment="1">
      <alignment horizontal="center" vertical="center" wrapText="1"/>
    </xf>
    <xf numFmtId="1" fontId="7" fillId="0" borderId="0" xfId="10" applyFont="1" applyAlignment="1">
      <alignment horizontal="center" vertical="center" wrapText="1"/>
    </xf>
    <xf numFmtId="1" fontId="8" fillId="0" borderId="0" xfId="10" applyFont="1"/>
    <xf numFmtId="1" fontId="4" fillId="0" borderId="0" xfId="10" applyFont="1"/>
    <xf numFmtId="1" fontId="6" fillId="0" borderId="0" xfId="10" applyFont="1" applyAlignment="1">
      <alignment horizontal="center"/>
    </xf>
    <xf numFmtId="1" fontId="9" fillId="0" borderId="0" xfId="10" applyFont="1" applyAlignment="1">
      <alignment horizontal="center"/>
    </xf>
    <xf numFmtId="1" fontId="9" fillId="0" borderId="0" xfId="10" applyFont="1" applyAlignment="1">
      <alignment vertical="center"/>
    </xf>
    <xf numFmtId="1" fontId="6" fillId="0" borderId="0" xfId="10" applyFont="1" applyAlignment="1">
      <alignment vertical="center"/>
    </xf>
    <xf numFmtId="1" fontId="5" fillId="0" borderId="0" xfId="10" applyFont="1" applyBorder="1" applyAlignment="1">
      <alignment horizontal="center"/>
    </xf>
    <xf numFmtId="1" fontId="9" fillId="0" borderId="0" xfId="8" applyFont="1"/>
    <xf numFmtId="1" fontId="10" fillId="0" borderId="0" xfId="8" applyFont="1" applyBorder="1" applyAlignment="1">
      <alignment horizontal="center" vertical="center" wrapText="1"/>
    </xf>
    <xf numFmtId="1" fontId="9" fillId="0" borderId="0" xfId="10" applyFont="1"/>
    <xf numFmtId="1" fontId="6" fillId="0" borderId="0" xfId="10" applyFont="1"/>
    <xf numFmtId="1" fontId="6" fillId="0" borderId="3" xfId="10" applyFont="1" applyBorder="1" applyAlignment="1">
      <alignment horizontal="center" vertical="center"/>
    </xf>
    <xf numFmtId="1" fontId="6" fillId="0" borderId="4" xfId="10" applyFont="1" applyBorder="1" applyAlignment="1">
      <alignment horizontal="center" vertical="center"/>
    </xf>
    <xf numFmtId="1" fontId="6" fillId="0" borderId="0" xfId="10" applyFont="1" applyBorder="1" applyAlignment="1">
      <alignment horizontal="center" vertical="center"/>
    </xf>
    <xf numFmtId="1" fontId="10" fillId="0" borderId="0" xfId="8" applyFont="1" applyBorder="1" applyAlignment="1">
      <alignment horizontal="center"/>
    </xf>
    <xf numFmtId="0" fontId="5" fillId="0" borderId="0" xfId="0" quotePrefix="1" applyFont="1" applyBorder="1" applyAlignment="1">
      <alignment horizontal="center"/>
    </xf>
    <xf numFmtId="3" fontId="5" fillId="0" borderId="0" xfId="12" applyNumberFormat="1" applyFont="1" applyBorder="1" applyAlignment="1"/>
    <xf numFmtId="0" fontId="5" fillId="0" borderId="0" xfId="0" quotePrefix="1" applyFont="1" applyBorder="1" applyAlignment="1">
      <alignment horizontal="centerContinuous"/>
    </xf>
    <xf numFmtId="0" fontId="5" fillId="0" borderId="0" xfId="0" applyFont="1" applyBorder="1" applyAlignment="1">
      <alignment horizontal="centerContinuous"/>
    </xf>
    <xf numFmtId="0" fontId="5" fillId="0" borderId="0" xfId="0" applyFont="1" applyBorder="1" applyAlignment="1">
      <alignment horizontal="center" vertical="center"/>
    </xf>
    <xf numFmtId="0" fontId="3" fillId="0" borderId="0" xfId="0" applyFont="1"/>
    <xf numFmtId="1" fontId="5" fillId="0" borderId="0" xfId="10" quotePrefix="1" applyFont="1" applyBorder="1" applyAlignment="1">
      <alignment horizontal="left" vertical="center"/>
    </xf>
    <xf numFmtId="1" fontId="3" fillId="0" borderId="0" xfId="10" applyFont="1" applyBorder="1" applyAlignment="1">
      <alignment horizontal="right" vertical="center"/>
    </xf>
    <xf numFmtId="1" fontId="7" fillId="0" borderId="0" xfId="10" applyFont="1" applyBorder="1" applyAlignment="1">
      <alignment horizontal="right" vertical="center"/>
    </xf>
    <xf numFmtId="1" fontId="7" fillId="0" borderId="0" xfId="9" applyFont="1" applyAlignment="1">
      <alignment horizontal="center" vertical="center" wrapText="1"/>
    </xf>
    <xf numFmtId="1" fontId="8" fillId="0" borderId="0" xfId="9" applyFont="1"/>
    <xf numFmtId="1" fontId="4" fillId="0" borderId="0" xfId="9" applyFont="1"/>
    <xf numFmtId="1" fontId="12" fillId="0" borderId="0" xfId="9" applyFont="1" applyAlignment="1">
      <alignment horizontal="center" vertical="center" wrapText="1"/>
    </xf>
    <xf numFmtId="1" fontId="9" fillId="0" borderId="0" xfId="9" applyFont="1"/>
    <xf numFmtId="1" fontId="6" fillId="0" borderId="0" xfId="9" applyFont="1"/>
    <xf numFmtId="1" fontId="10" fillId="0" borderId="0" xfId="10" applyFont="1" applyBorder="1" applyAlignment="1">
      <alignment horizontal="center"/>
    </xf>
    <xf numFmtId="1" fontId="9" fillId="0" borderId="0" xfId="10" applyFont="1" applyBorder="1" applyAlignment="1">
      <alignment horizontal="center" vertical="center"/>
    </xf>
    <xf numFmtId="3" fontId="5" fillId="0" borderId="0" xfId="2" applyNumberFormat="1" applyFont="1" applyBorder="1"/>
    <xf numFmtId="3" fontId="10" fillId="0" borderId="0" xfId="2" applyNumberFormat="1" applyFont="1" applyBorder="1"/>
    <xf numFmtId="1" fontId="9" fillId="0" borderId="0" xfId="9" applyFont="1" applyBorder="1"/>
    <xf numFmtId="1" fontId="6" fillId="0" borderId="0" xfId="9" applyFont="1" applyBorder="1"/>
    <xf numFmtId="3" fontId="5" fillId="0" borderId="0" xfId="2" applyNumberFormat="1" applyFont="1" applyBorder="1" applyAlignment="1">
      <alignment horizontal="right" vertical="center"/>
    </xf>
    <xf numFmtId="3" fontId="11" fillId="0" borderId="0" xfId="0" applyNumberFormat="1" applyFont="1"/>
    <xf numFmtId="3" fontId="12" fillId="0" borderId="0" xfId="0" applyNumberFormat="1" applyFont="1"/>
    <xf numFmtId="0" fontId="8" fillId="0" borderId="0" xfId="0" applyFont="1"/>
    <xf numFmtId="165" fontId="6" fillId="0" borderId="0" xfId="12" applyNumberFormat="1" applyFont="1" applyBorder="1"/>
    <xf numFmtId="165" fontId="5" fillId="0" borderId="0" xfId="12" applyNumberFormat="1" applyFont="1" applyBorder="1" applyAlignment="1">
      <alignment horizontal="centerContinuous"/>
    </xf>
    <xf numFmtId="165" fontId="5" fillId="0" borderId="5" xfId="12" applyNumberFormat="1" applyFont="1" applyBorder="1"/>
    <xf numFmtId="0" fontId="5" fillId="0" borderId="0" xfId="0" applyFont="1"/>
    <xf numFmtId="165" fontId="5" fillId="0" borderId="0" xfId="12" applyNumberFormat="1" applyFont="1" applyBorder="1"/>
    <xf numFmtId="165" fontId="4" fillId="0" borderId="0" xfId="12" applyNumberFormat="1" applyFont="1" applyFill="1" applyBorder="1"/>
    <xf numFmtId="0" fontId="4" fillId="0" borderId="0" xfId="0" applyFont="1" applyBorder="1"/>
    <xf numFmtId="0" fontId="5" fillId="0" borderId="0" xfId="0" applyFont="1" applyBorder="1"/>
    <xf numFmtId="3" fontId="6" fillId="0" borderId="0" xfId="12" applyNumberFormat="1" applyFont="1" applyFill="1" applyBorder="1" applyAlignment="1">
      <alignment horizontal="right" vertical="center" indent="3"/>
    </xf>
    <xf numFmtId="0" fontId="5" fillId="0" borderId="0" xfId="0" applyFont="1" applyBorder="1" applyAlignment="1">
      <alignment vertical="center"/>
    </xf>
    <xf numFmtId="0" fontId="6" fillId="0" borderId="0" xfId="0" applyFont="1" applyBorder="1" applyAlignment="1">
      <alignment vertical="center"/>
    </xf>
    <xf numFmtId="0" fontId="5" fillId="0" borderId="5" xfId="0" applyFont="1" applyBorder="1" applyAlignment="1">
      <alignment vertical="center"/>
    </xf>
    <xf numFmtId="0" fontId="6" fillId="0" borderId="5" xfId="0" applyFont="1" applyBorder="1" applyAlignment="1">
      <alignment vertical="center"/>
    </xf>
    <xf numFmtId="3" fontId="5" fillId="0" borderId="5" xfId="12" applyNumberFormat="1" applyFont="1" applyFill="1" applyBorder="1" applyAlignment="1">
      <alignment horizontal="right" vertical="center" indent="3"/>
    </xf>
    <xf numFmtId="3" fontId="5" fillId="0" borderId="0" xfId="0" applyNumberFormat="1" applyFont="1" applyBorder="1" applyAlignment="1">
      <alignment horizontal="left" vertical="center"/>
    </xf>
    <xf numFmtId="3" fontId="5" fillId="0" borderId="0" xfId="0" quotePrefix="1" applyNumberFormat="1" applyFont="1" applyBorder="1" applyAlignment="1">
      <alignment horizontal="left" vertical="center"/>
    </xf>
    <xf numFmtId="3" fontId="6" fillId="0" borderId="0" xfId="0" applyNumberFormat="1" applyFont="1" applyBorder="1"/>
    <xf numFmtId="3" fontId="5" fillId="0" borderId="0" xfId="0" applyNumberFormat="1" applyFont="1" applyBorder="1" applyAlignment="1">
      <alignment horizontal="right" indent="1"/>
    </xf>
    <xf numFmtId="1" fontId="9" fillId="0" borderId="0" xfId="8" applyFont="1" applyBorder="1" applyAlignment="1">
      <alignment vertical="center"/>
    </xf>
    <xf numFmtId="165" fontId="10" fillId="0" borderId="0" xfId="1" applyNumberFormat="1" applyFont="1" applyBorder="1"/>
    <xf numFmtId="1" fontId="9" fillId="0" borderId="0" xfId="8" applyFont="1" applyBorder="1"/>
    <xf numFmtId="1" fontId="10" fillId="0" borderId="0" xfId="8" applyFont="1" applyBorder="1"/>
    <xf numFmtId="3" fontId="6" fillId="2" borderId="0" xfId="0" applyNumberFormat="1" applyFont="1" applyFill="1" applyBorder="1" applyAlignment="1">
      <alignment horizontal="right" wrapText="1"/>
    </xf>
    <xf numFmtId="1" fontId="5" fillId="0" borderId="0" xfId="10" applyFont="1" applyBorder="1" applyAlignment="1">
      <alignment horizontal="right" vertical="center"/>
    </xf>
    <xf numFmtId="1" fontId="10" fillId="0" borderId="0" xfId="10" applyFont="1" applyBorder="1" applyAlignment="1">
      <alignment horizontal="right" vertical="center"/>
    </xf>
    <xf numFmtId="1" fontId="5" fillId="0" borderId="0" xfId="9" applyFont="1" applyBorder="1" applyAlignment="1">
      <alignment horizontal="center" vertical="center" wrapText="1"/>
    </xf>
    <xf numFmtId="1" fontId="10" fillId="0" borderId="0" xfId="9" applyFont="1" applyBorder="1" applyAlignment="1">
      <alignment horizontal="center" vertical="center" wrapText="1"/>
    </xf>
    <xf numFmtId="1" fontId="6" fillId="0" borderId="0" xfId="9" applyFont="1" applyBorder="1" applyAlignment="1">
      <alignment horizontal="center" vertical="center" wrapText="1"/>
    </xf>
    <xf numFmtId="1" fontId="9" fillId="0" borderId="0" xfId="9" applyFont="1" applyBorder="1" applyAlignment="1">
      <alignment horizontal="center" vertical="center" wrapText="1"/>
    </xf>
    <xf numFmtId="165" fontId="6" fillId="0" borderId="0" xfId="12" applyNumberFormat="1" applyFont="1" applyFill="1" applyBorder="1"/>
    <xf numFmtId="0" fontId="5" fillId="0" borderId="0" xfId="0" applyFont="1" applyBorder="1" applyAlignment="1">
      <alignment horizontal="right"/>
    </xf>
    <xf numFmtId="3" fontId="5" fillId="0" borderId="1" xfId="0" applyNumberFormat="1" applyFont="1" applyBorder="1" applyAlignment="1">
      <alignment horizontal="right" indent="1"/>
    </xf>
    <xf numFmtId="3" fontId="6" fillId="0" borderId="1" xfId="0" applyNumberFormat="1" applyFont="1" applyBorder="1"/>
    <xf numFmtId="3" fontId="5" fillId="0" borderId="1" xfId="0" applyNumberFormat="1" applyFont="1" applyBorder="1" applyAlignment="1"/>
    <xf numFmtId="3" fontId="5" fillId="0" borderId="1" xfId="12" applyNumberFormat="1" applyFont="1" applyBorder="1" applyAlignment="1">
      <alignment horizontal="right" indent="1"/>
    </xf>
    <xf numFmtId="3" fontId="5" fillId="0" borderId="1" xfId="0" applyNumberFormat="1" applyFont="1" applyBorder="1" applyAlignment="1">
      <alignment horizontal="left" vertical="center"/>
    </xf>
    <xf numFmtId="1" fontId="6" fillId="0" borderId="1" xfId="10" applyFont="1" applyBorder="1" applyAlignment="1">
      <alignment horizontal="center" vertical="center"/>
    </xf>
    <xf numFmtId="1" fontId="5" fillId="0" borderId="7" xfId="10" applyFont="1" applyBorder="1" applyAlignment="1">
      <alignment horizontal="center"/>
    </xf>
    <xf numFmtId="1" fontId="6" fillId="0" borderId="8" xfId="10" applyFont="1" applyBorder="1" applyAlignment="1">
      <alignment horizontal="center" vertical="center"/>
    </xf>
    <xf numFmtId="1" fontId="5" fillId="0" borderId="9" xfId="10" applyFont="1" applyBorder="1" applyAlignment="1">
      <alignment horizontal="center"/>
    </xf>
    <xf numFmtId="3" fontId="11" fillId="0" borderId="0" xfId="0" applyNumberFormat="1" applyFont="1" applyBorder="1"/>
    <xf numFmtId="3" fontId="12" fillId="0" borderId="0" xfId="0" applyNumberFormat="1" applyFont="1" applyBorder="1"/>
    <xf numFmtId="3" fontId="5" fillId="0" borderId="1" xfId="12" applyNumberFormat="1" applyFont="1" applyBorder="1" applyAlignment="1">
      <alignment horizontal="right"/>
    </xf>
    <xf numFmtId="0" fontId="14" fillId="0" borderId="0" xfId="0" applyFont="1" applyAlignment="1">
      <alignment vertical="center" wrapText="1"/>
    </xf>
    <xf numFmtId="0" fontId="16" fillId="0" borderId="0" xfId="0" applyFont="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xf numFmtId="0" fontId="4" fillId="0" borderId="0" xfId="0" applyFont="1" applyFill="1"/>
    <xf numFmtId="0" fontId="6" fillId="0" borderId="0" xfId="0" applyFont="1" applyFill="1" applyBorder="1" applyAlignment="1">
      <alignment horizontal="center"/>
    </xf>
    <xf numFmtId="0" fontId="5" fillId="0" borderId="0" xfId="0" applyFont="1" applyFill="1" applyBorder="1" applyAlignment="1">
      <alignment horizontal="center" vertical="center" wrapText="1"/>
    </xf>
    <xf numFmtId="0" fontId="5" fillId="0" borderId="0" xfId="0" applyFont="1" applyFill="1"/>
    <xf numFmtId="0" fontId="5" fillId="0" borderId="0" xfId="0" applyFont="1" applyFill="1" applyBorder="1"/>
    <xf numFmtId="0" fontId="6" fillId="0" borderId="0" xfId="0" applyFont="1" applyFill="1"/>
    <xf numFmtId="0" fontId="6" fillId="0" borderId="0" xfId="0" applyFont="1" applyFill="1" applyBorder="1"/>
    <xf numFmtId="0" fontId="5" fillId="0" borderId="12" xfId="0" applyFont="1" applyFill="1" applyBorder="1" applyAlignment="1">
      <alignment horizontal="center" vertical="center" wrapText="1"/>
    </xf>
    <xf numFmtId="0" fontId="5" fillId="0" borderId="0" xfId="11" quotePrefix="1" applyFont="1" applyFill="1" applyBorder="1" applyAlignment="1">
      <alignment horizontal="center" vertical="center"/>
    </xf>
    <xf numFmtId="0" fontId="5" fillId="0" borderId="0" xfId="11" applyFont="1" applyFill="1" applyBorder="1" applyAlignment="1">
      <alignment vertical="center"/>
    </xf>
    <xf numFmtId="3" fontId="6" fillId="0" borderId="0" xfId="3" applyNumberFormat="1" applyFont="1" applyFill="1" applyBorder="1" applyAlignment="1">
      <alignment horizontal="right"/>
    </xf>
    <xf numFmtId="3" fontId="5" fillId="0" borderId="0" xfId="3" applyNumberFormat="1" applyFont="1" applyFill="1" applyBorder="1" applyAlignment="1">
      <alignment horizontal="right"/>
    </xf>
    <xf numFmtId="166" fontId="5" fillId="0" borderId="0" xfId="3" applyNumberFormat="1" applyFont="1" applyFill="1" applyBorder="1" applyAlignment="1">
      <alignment horizontal="center"/>
    </xf>
    <xf numFmtId="165" fontId="5" fillId="0" borderId="0" xfId="0" applyNumberFormat="1" applyFont="1" applyFill="1" applyBorder="1"/>
    <xf numFmtId="0" fontId="5" fillId="0" borderId="0" xfId="0" applyFont="1" applyFill="1" applyBorder="1" applyAlignment="1">
      <alignment horizontal="left"/>
    </xf>
    <xf numFmtId="0" fontId="6" fillId="0" borderId="0" xfId="12" applyNumberFormat="1" applyFont="1" applyFill="1" applyBorder="1" applyAlignment="1">
      <alignment horizontal="right" vertical="center" indent="3"/>
    </xf>
    <xf numFmtId="3" fontId="6" fillId="0" borderId="1" xfId="12" applyNumberFormat="1" applyFont="1" applyBorder="1" applyAlignment="1">
      <alignment horizontal="right"/>
    </xf>
    <xf numFmtId="165" fontId="4" fillId="0" borderId="0" xfId="0" applyNumberFormat="1" applyFont="1"/>
    <xf numFmtId="3" fontId="4" fillId="0" borderId="0" xfId="0" applyNumberFormat="1" applyFont="1"/>
    <xf numFmtId="1" fontId="0" fillId="0" borderId="0" xfId="0" applyNumberFormat="1"/>
    <xf numFmtId="3" fontId="6" fillId="0" borderId="0" xfId="0" applyNumberFormat="1" applyFont="1" applyFill="1" applyBorder="1"/>
    <xf numFmtId="3" fontId="5" fillId="0" borderId="0" xfId="12" quotePrefix="1" applyNumberFormat="1" applyFont="1" applyBorder="1" applyAlignment="1">
      <alignment horizontal="center" vertical="center"/>
    </xf>
    <xf numFmtId="3" fontId="5" fillId="0" borderId="0" xfId="12" applyNumberFormat="1" applyFont="1" applyBorder="1" applyAlignment="1">
      <alignment horizontal="center" vertical="center"/>
    </xf>
    <xf numFmtId="3" fontId="5" fillId="0" borderId="1" xfId="12" applyNumberFormat="1" applyFont="1" applyBorder="1" applyAlignment="1">
      <alignment horizontal="center" vertical="center"/>
    </xf>
    <xf numFmtId="0" fontId="5" fillId="0" borderId="0" xfId="0" quotePrefix="1" applyFont="1" applyFill="1" applyBorder="1" applyAlignment="1">
      <alignment horizontal="left"/>
    </xf>
    <xf numFmtId="1" fontId="4" fillId="0" borderId="0" xfId="0" applyNumberFormat="1" applyFont="1"/>
    <xf numFmtId="4" fontId="5" fillId="0" borderId="0" xfId="3" applyNumberFormat="1" applyFont="1" applyFill="1" applyBorder="1" applyAlignment="1">
      <alignment horizontal="right"/>
    </xf>
    <xf numFmtId="3" fontId="13" fillId="0" borderId="5" xfId="0" applyNumberFormat="1" applyFont="1" applyFill="1" applyBorder="1" applyAlignment="1">
      <alignment vertical="center"/>
    </xf>
    <xf numFmtId="3" fontId="5" fillId="0" borderId="0" xfId="12" applyNumberFormat="1" applyFont="1" applyBorder="1" applyAlignment="1">
      <alignment vertical="center"/>
    </xf>
    <xf numFmtId="1" fontId="10" fillId="0" borderId="0" xfId="8" applyFont="1" applyBorder="1" applyAlignment="1">
      <alignment vertical="center"/>
    </xf>
    <xf numFmtId="1" fontId="9" fillId="0" borderId="0" xfId="8" applyFont="1" applyAlignment="1">
      <alignment vertical="center"/>
    </xf>
    <xf numFmtId="1" fontId="5" fillId="0" borderId="5" xfId="9" quotePrefix="1" applyFont="1" applyBorder="1" applyAlignment="1">
      <alignment horizontal="left" vertical="center"/>
    </xf>
    <xf numFmtId="3" fontId="5" fillId="0" borderId="0" xfId="2" applyNumberFormat="1" applyFont="1" applyBorder="1" applyAlignment="1">
      <alignment vertical="center"/>
    </xf>
    <xf numFmtId="3" fontId="10" fillId="0" borderId="0" xfId="2" applyNumberFormat="1" applyFont="1" applyBorder="1" applyAlignment="1">
      <alignment vertical="center"/>
    </xf>
    <xf numFmtId="1" fontId="9" fillId="0" borderId="0" xfId="9" applyFont="1" applyBorder="1" applyAlignment="1">
      <alignment vertical="center"/>
    </xf>
    <xf numFmtId="1" fontId="6" fillId="0" borderId="0" xfId="9" applyFont="1" applyBorder="1" applyAlignment="1">
      <alignment vertical="center"/>
    </xf>
    <xf numFmtId="3" fontId="6" fillId="0" borderId="0" xfId="12" applyNumberFormat="1" applyFont="1" applyBorder="1" applyAlignment="1">
      <alignment horizontal="right" indent="3"/>
    </xf>
    <xf numFmtId="3" fontId="5" fillId="0" borderId="0" xfId="12" applyNumberFormat="1" applyFont="1" applyBorder="1" applyAlignment="1">
      <alignment horizontal="right" indent="3"/>
    </xf>
    <xf numFmtId="3" fontId="5" fillId="0" borderId="5" xfId="12" applyNumberFormat="1" applyFont="1" applyBorder="1" applyAlignment="1">
      <alignment horizontal="right" vertical="center" indent="3"/>
    </xf>
    <xf numFmtId="3" fontId="6" fillId="0" borderId="0" xfId="12" applyNumberFormat="1" applyFont="1" applyFill="1" applyBorder="1" applyAlignment="1">
      <alignment horizontal="right" vertical="center" indent="3"/>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1" fontId="5" fillId="0" borderId="13" xfId="10" applyFont="1" applyBorder="1" applyAlignment="1">
      <alignment horizontal="center"/>
    </xf>
    <xf numFmtId="0" fontId="5" fillId="0" borderId="12" xfId="0" applyFont="1" applyBorder="1" applyAlignment="1">
      <alignment horizontal="center" vertical="center" wrapText="1"/>
    </xf>
    <xf numFmtId="0" fontId="6" fillId="0" borderId="0" xfId="0" applyFont="1" applyBorder="1" applyAlignment="1">
      <alignment wrapText="1"/>
    </xf>
    <xf numFmtId="0" fontId="5" fillId="0" borderId="8" xfId="0" applyFont="1" applyBorder="1" applyAlignment="1">
      <alignment horizontal="center" vertical="center" wrapText="1"/>
    </xf>
    <xf numFmtId="0" fontId="5" fillId="0" borderId="0" xfId="0" applyFont="1" applyBorder="1" applyAlignment="1">
      <alignment horizontal="center" wrapText="1"/>
    </xf>
    <xf numFmtId="3" fontId="6" fillId="0" borderId="0" xfId="12" applyNumberFormat="1" applyFont="1" applyBorder="1" applyAlignment="1">
      <alignment horizontal="center"/>
    </xf>
    <xf numFmtId="3" fontId="6" fillId="0" borderId="0" xfId="12" applyNumberFormat="1" applyFont="1" applyBorder="1" applyAlignment="1">
      <alignment horizontal="center" vertical="center"/>
    </xf>
    <xf numFmtId="1" fontId="6" fillId="0" borderId="0" xfId="0" applyNumberFormat="1" applyFont="1" applyBorder="1" applyAlignment="1">
      <alignment horizontal="center"/>
    </xf>
    <xf numFmtId="0" fontId="6" fillId="0" borderId="12" xfId="0" applyFont="1" applyBorder="1" applyAlignment="1">
      <alignment horizontal="center" vertical="center" wrapText="1"/>
    </xf>
    <xf numFmtId="3" fontId="6" fillId="0" borderId="0" xfId="0" applyNumberFormat="1" applyFont="1" applyBorder="1" applyAlignment="1">
      <alignment horizontal="center" vertical="center"/>
    </xf>
    <xf numFmtId="1" fontId="6" fillId="0" borderId="0" xfId="0" applyNumberFormat="1" applyFont="1" applyBorder="1" applyAlignment="1">
      <alignment horizontal="center" vertical="center"/>
    </xf>
    <xf numFmtId="3" fontId="6" fillId="0" borderId="0" xfId="0" applyNumberFormat="1" applyFont="1" applyBorder="1" applyAlignment="1">
      <alignment horizontal="center"/>
    </xf>
    <xf numFmtId="3"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6" fillId="0" borderId="1" xfId="12" applyNumberFormat="1" applyFont="1" applyBorder="1" applyAlignment="1">
      <alignment horizontal="center" vertical="center"/>
    </xf>
    <xf numFmtId="0" fontId="5" fillId="0" borderId="1" xfId="0" applyFont="1" applyBorder="1" applyAlignment="1">
      <alignment horizontal="center" vertical="center" wrapText="1"/>
    </xf>
    <xf numFmtId="4" fontId="13" fillId="0" borderId="5" xfId="0" applyNumberFormat="1" applyFont="1" applyFill="1" applyBorder="1" applyAlignment="1">
      <alignment vertical="center"/>
    </xf>
    <xf numFmtId="0" fontId="5" fillId="0" borderId="5" xfId="0" quotePrefix="1" applyFont="1" applyBorder="1" applyAlignment="1">
      <alignment horizontal="center" vertical="center"/>
    </xf>
    <xf numFmtId="0" fontId="5" fillId="0" borderId="5" xfId="0" applyFont="1" applyBorder="1" applyAlignment="1">
      <alignment horizontal="center" vertical="center" wrapText="1"/>
    </xf>
    <xf numFmtId="0" fontId="6" fillId="0" borderId="12" xfId="0" applyFont="1" applyBorder="1" applyAlignment="1">
      <alignment horizontal="center" vertical="center" wrapText="1"/>
    </xf>
    <xf numFmtId="16" fontId="5" fillId="0" borderId="0" xfId="9" quotePrefix="1" applyNumberFormat="1" applyFont="1" applyBorder="1" applyAlignment="1">
      <alignment horizontal="centerContinuous" vertical="center"/>
    </xf>
    <xf numFmtId="0" fontId="5" fillId="0" borderId="16" xfId="0" applyFont="1" applyBorder="1" applyAlignment="1">
      <alignment vertical="center" textRotation="90" wrapText="1"/>
    </xf>
    <xf numFmtId="0" fontId="5" fillId="0" borderId="12" xfId="0" quotePrefix="1" applyFont="1" applyBorder="1" applyAlignment="1">
      <alignment vertical="center" wrapText="1"/>
    </xf>
    <xf numFmtId="0" fontId="6" fillId="0" borderId="14" xfId="0" applyFont="1" applyBorder="1" applyAlignment="1">
      <alignment horizontal="center" vertical="center" wrapText="1"/>
    </xf>
    <xf numFmtId="3" fontId="6" fillId="0" borderId="0" xfId="2" applyNumberFormat="1" applyFont="1" applyBorder="1" applyAlignment="1">
      <alignment horizontal="right" vertical="center"/>
    </xf>
    <xf numFmtId="3" fontId="5" fillId="0" borderId="5" xfId="2" applyNumberFormat="1" applyFont="1" applyBorder="1" applyAlignment="1">
      <alignment horizontal="right" vertical="center"/>
    </xf>
    <xf numFmtId="1" fontId="5" fillId="0" borderId="0" xfId="9" quotePrefix="1" applyNumberFormat="1" applyFont="1" applyBorder="1" applyAlignment="1">
      <alignment horizontal="centerContinuous" vertical="center"/>
    </xf>
    <xf numFmtId="3" fontId="6" fillId="0" borderId="0" xfId="0" applyNumberFormat="1" applyFont="1"/>
    <xf numFmtId="1" fontId="5" fillId="0" borderId="5" xfId="9" quotePrefix="1" applyFont="1" applyFill="1" applyBorder="1" applyAlignment="1">
      <alignment vertical="center" wrapText="1"/>
    </xf>
    <xf numFmtId="3" fontId="10" fillId="0" borderId="0" xfId="2" applyNumberFormat="1" applyFont="1" applyBorder="1" applyAlignment="1">
      <alignment horizontal="right" vertical="center"/>
    </xf>
    <xf numFmtId="1" fontId="5" fillId="0" borderId="0" xfId="9" applyFont="1" applyFill="1" applyBorder="1" applyAlignment="1">
      <alignment horizontal="left" vertical="center"/>
    </xf>
    <xf numFmtId="3" fontId="6" fillId="0" borderId="0" xfId="2" applyNumberFormat="1" applyFont="1" applyBorder="1"/>
    <xf numFmtId="3" fontId="9" fillId="0" borderId="0" xfId="2" applyNumberFormat="1" applyFont="1" applyBorder="1"/>
    <xf numFmtId="1" fontId="5" fillId="0" borderId="1" xfId="9" quotePrefix="1" applyFont="1" applyFill="1" applyBorder="1" applyAlignment="1">
      <alignment horizontal="left" vertical="center"/>
    </xf>
    <xf numFmtId="3" fontId="5" fillId="0" borderId="1" xfId="2" applyNumberFormat="1" applyFont="1" applyBorder="1" applyAlignment="1">
      <alignment horizontal="right" vertical="center"/>
    </xf>
    <xf numFmtId="1" fontId="5" fillId="0" borderId="5" xfId="9" applyFont="1" applyBorder="1" applyAlignment="1">
      <alignment vertical="center" wrapText="1"/>
    </xf>
    <xf numFmtId="4" fontId="5" fillId="0" borderId="1" xfId="2" applyNumberFormat="1" applyFont="1" applyBorder="1" applyAlignment="1">
      <alignment horizontal="right" vertical="center"/>
    </xf>
    <xf numFmtId="0" fontId="16" fillId="0" borderId="0" xfId="0" applyFont="1" applyAlignment="1">
      <alignment horizontal="center" vertical="center" wrapText="1"/>
    </xf>
    <xf numFmtId="0" fontId="6" fillId="0" borderId="0" xfId="0" applyFont="1" applyAlignment="1">
      <alignment horizontal="left" wrapText="1"/>
    </xf>
    <xf numFmtId="0" fontId="3" fillId="0" borderId="0" xfId="0" applyFont="1" applyAlignment="1">
      <alignment horizontal="justify" vertical="center" wrapText="1"/>
    </xf>
    <xf numFmtId="0" fontId="17" fillId="0" borderId="0" xfId="0" applyFont="1" applyAlignment="1">
      <alignment horizontal="justify" vertical="center"/>
    </xf>
    <xf numFmtId="0" fontId="6" fillId="0" borderId="12"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5" xfId="0" applyFont="1" applyBorder="1" applyAlignment="1">
      <alignment horizontal="center" vertical="center" wrapText="1"/>
    </xf>
    <xf numFmtId="0" fontId="19" fillId="0" borderId="6" xfId="0" applyFont="1" applyBorder="1" applyAlignment="1">
      <alignment horizontal="justify" vertical="center" wrapText="1"/>
    </xf>
    <xf numFmtId="0" fontId="3" fillId="0" borderId="0" xfId="0" applyFont="1" applyAlignment="1">
      <alignment horizontal="left" vertical="center" wrapText="1"/>
    </xf>
    <xf numFmtId="0" fontId="17" fillId="0" borderId="1" xfId="0" applyFont="1" applyBorder="1" applyAlignment="1">
      <alignment horizontal="left" vertical="center" wrapText="1"/>
    </xf>
    <xf numFmtId="0" fontId="5" fillId="0" borderId="0" xfId="0" applyFont="1" applyFill="1" applyBorder="1" applyAlignment="1">
      <alignment horizontal="center" vertical="center"/>
    </xf>
    <xf numFmtId="17" fontId="5" fillId="0" borderId="6" xfId="0" quotePrefix="1" applyNumberFormat="1" applyFont="1" applyFill="1" applyBorder="1" applyAlignment="1">
      <alignment horizontal="center" vertical="center"/>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17" fillId="0" borderId="0" xfId="0" applyFont="1" applyAlignment="1">
      <alignment horizontal="left" vertical="center" wrapText="1"/>
    </xf>
    <xf numFmtId="0" fontId="5" fillId="0" borderId="5" xfId="0" applyFont="1" applyBorder="1" applyAlignment="1">
      <alignment horizontal="center" vertical="center" wrapText="1"/>
    </xf>
    <xf numFmtId="0" fontId="11" fillId="0" borderId="0" xfId="0" applyFont="1" applyAlignment="1">
      <alignment horizontal="left" vertical="center" wrapText="1"/>
    </xf>
    <xf numFmtId="0" fontId="5" fillId="0" borderId="5" xfId="0" applyFont="1" applyBorder="1" applyAlignment="1">
      <alignment horizontal="center" vertical="center"/>
    </xf>
    <xf numFmtId="3" fontId="6" fillId="0" borderId="0" xfId="12" applyNumberFormat="1" applyFont="1" applyFill="1" applyBorder="1" applyAlignment="1">
      <alignment horizontal="right" vertical="center" indent="3"/>
    </xf>
    <xf numFmtId="3" fontId="6" fillId="0" borderId="1" xfId="12" applyNumberFormat="1" applyFont="1" applyFill="1" applyBorder="1" applyAlignment="1">
      <alignment horizontal="right" vertical="center" indent="3"/>
    </xf>
    <xf numFmtId="0" fontId="5"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15" xfId="0" applyNumberFormat="1" applyFont="1" applyFill="1" applyBorder="1" applyAlignment="1">
      <alignment horizontal="center" vertical="center" wrapText="1"/>
    </xf>
    <xf numFmtId="0" fontId="17" fillId="0" borderId="0" xfId="0" applyFont="1" applyFill="1" applyAlignment="1">
      <alignment horizontal="justify" vertical="center"/>
    </xf>
    <xf numFmtId="0" fontId="5" fillId="0" borderId="1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11" applyFont="1" applyFill="1" applyBorder="1" applyAlignment="1">
      <alignment horizontal="center" vertical="center" textRotation="90" wrapText="1"/>
    </xf>
    <xf numFmtId="0" fontId="5" fillId="0" borderId="8" xfId="11" applyFont="1" applyFill="1" applyBorder="1" applyAlignment="1">
      <alignment horizontal="center" vertical="center" textRotation="90" wrapText="1"/>
    </xf>
    <xf numFmtId="0" fontId="5" fillId="0" borderId="9" xfId="11" applyFont="1" applyFill="1" applyBorder="1" applyAlignment="1">
      <alignment horizontal="center" vertical="center" wrapText="1"/>
    </xf>
    <xf numFmtId="0" fontId="5" fillId="0" borderId="4" xfId="11" applyFont="1" applyFill="1" applyBorder="1" applyAlignment="1">
      <alignment horizontal="center" vertical="center" wrapText="1"/>
    </xf>
    <xf numFmtId="0" fontId="11" fillId="0" borderId="0" xfId="0" applyFont="1" applyFill="1" applyBorder="1" applyAlignment="1">
      <alignment horizontal="left"/>
    </xf>
    <xf numFmtId="0" fontId="3" fillId="0" borderId="0" xfId="0" applyFont="1" applyFill="1" applyAlignment="1">
      <alignment horizontal="justify" vertical="center" wrapText="1"/>
    </xf>
    <xf numFmtId="0" fontId="5" fillId="0" borderId="5" xfId="11" applyFont="1" applyFill="1" applyBorder="1" applyAlignment="1">
      <alignment horizontal="left" vertical="center" wrapText="1"/>
    </xf>
    <xf numFmtId="0" fontId="5" fillId="0" borderId="5" xfId="11" quotePrefix="1" applyFont="1" applyFill="1" applyBorder="1" applyAlignment="1">
      <alignment horizontal="left" vertical="center" wrapText="1"/>
    </xf>
    <xf numFmtId="0" fontId="19" fillId="0" borderId="0" xfId="0" applyFont="1" applyFill="1" applyBorder="1" applyAlignment="1">
      <alignment horizontal="left"/>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0" xfId="0" applyFont="1" applyBorder="1" applyAlignment="1">
      <alignment horizontal="left" vertical="center"/>
    </xf>
    <xf numFmtId="0" fontId="19" fillId="0" borderId="6" xfId="0" applyFont="1" applyBorder="1" applyAlignment="1">
      <alignment horizontal="left" vertical="center" wrapText="1"/>
    </xf>
    <xf numFmtId="0" fontId="19" fillId="0" borderId="6" xfId="0" applyFont="1" applyBorder="1" applyAlignment="1">
      <alignment horizontal="left" vertical="center"/>
    </xf>
    <xf numFmtId="0" fontId="5" fillId="0" borderId="5" xfId="0" quotePrefix="1" applyFont="1" applyBorder="1" applyAlignment="1">
      <alignment vertical="center"/>
    </xf>
    <xf numFmtId="0" fontId="5" fillId="0" borderId="7" xfId="0" applyFont="1" applyBorder="1" applyAlignment="1">
      <alignment horizontal="center" vertical="center" textRotation="90" wrapText="1"/>
    </xf>
    <xf numFmtId="0" fontId="5" fillId="0" borderId="15"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9" xfId="0" quotePrefix="1" applyFont="1" applyBorder="1" applyAlignment="1">
      <alignment horizontal="left" vertical="center" wrapText="1"/>
    </xf>
    <xf numFmtId="0" fontId="5" fillId="0" borderId="2" xfId="0" quotePrefix="1" applyFont="1" applyBorder="1" applyAlignment="1">
      <alignment horizontal="left" vertical="center" wrapText="1"/>
    </xf>
    <xf numFmtId="0" fontId="5" fillId="0" borderId="4" xfId="0" quotePrefix="1" applyFont="1" applyBorder="1" applyAlignment="1">
      <alignment horizontal="left" vertical="center" wrapText="1"/>
    </xf>
    <xf numFmtId="1" fontId="10" fillId="0" borderId="0" xfId="8" applyFont="1" applyBorder="1" applyAlignment="1">
      <alignment horizontal="center" vertical="center" wrapText="1"/>
    </xf>
    <xf numFmtId="1" fontId="3" fillId="0" borderId="0" xfId="10" applyFont="1" applyAlignment="1">
      <alignment horizontal="justify" vertical="center" wrapText="1"/>
    </xf>
    <xf numFmtId="1" fontId="17" fillId="0" borderId="0" xfId="10" applyFont="1" applyAlignment="1">
      <alignment horizontal="justify" vertical="center" wrapText="1"/>
    </xf>
    <xf numFmtId="1" fontId="17" fillId="0" borderId="0" xfId="10" applyFont="1" applyAlignment="1">
      <alignment horizontal="justify" vertical="center"/>
    </xf>
    <xf numFmtId="0" fontId="5" fillId="0" borderId="7" xfId="0" quotePrefix="1" applyFont="1" applyBorder="1" applyAlignment="1">
      <alignment horizontal="center" vertical="center" wrapText="1"/>
    </xf>
    <xf numFmtId="0" fontId="5" fillId="0" borderId="8" xfId="0" quotePrefix="1" applyFont="1" applyBorder="1" applyAlignment="1">
      <alignment horizontal="center" vertical="center" wrapText="1"/>
    </xf>
    <xf numFmtId="1" fontId="3" fillId="0" borderId="0" xfId="9" applyFont="1" applyAlignment="1">
      <alignment horizontal="justify" vertical="center" wrapText="1"/>
    </xf>
    <xf numFmtId="1" fontId="17" fillId="0" borderId="0" xfId="9" applyFont="1" applyAlignment="1">
      <alignment horizontal="justify" vertical="center" wrapText="1"/>
    </xf>
    <xf numFmtId="1" fontId="18" fillId="0" borderId="0" xfId="9" applyFont="1" applyBorder="1" applyAlignment="1">
      <alignment horizontal="justify" vertical="center" wrapText="1"/>
    </xf>
    <xf numFmtId="1" fontId="5" fillId="0" borderId="7" xfId="9" applyFont="1" applyBorder="1" applyAlignment="1">
      <alignment horizontal="center" vertical="center" wrapText="1"/>
    </xf>
    <xf numFmtId="1" fontId="5" fillId="0" borderId="8" xfId="9" applyFont="1" applyBorder="1" applyAlignment="1">
      <alignment horizontal="center" vertical="center" wrapText="1"/>
    </xf>
  </cellXfs>
  <cellStyles count="13">
    <cellStyle name="Binlik Ayracı_5__2005____KAZASI_II_34_451" xfId="1"/>
    <cellStyle name="Binlik Ayracı_İŞKAZASI  2 28-38 " xfId="2"/>
    <cellStyle name="Binlik Ayracı_İŞKAZASI-I 16-26" xfId="3"/>
    <cellStyle name="Comma [0]_T - 37" xfId="4"/>
    <cellStyle name="Comma_T - 37" xfId="5"/>
    <cellStyle name="Currency [0]_T - 37" xfId="6"/>
    <cellStyle name="Currency_T - 37" xfId="7"/>
    <cellStyle name="Normal" xfId="0" builtinId="0"/>
    <cellStyle name="Normal_5__2005____KAZASI_II_34_451" xfId="8"/>
    <cellStyle name="Normal_İŞKAZASI  2 28-38 " xfId="9"/>
    <cellStyle name="Normal_İŞKAZASI-II 27-36 " xfId="10"/>
    <cellStyle name="Normal_Sayfa2" xfId="11"/>
    <cellStyle name="Virgül" xfId="1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1"/>
    <c:plotArea>
      <c:layout>
        <c:manualLayout>
          <c:layoutTarget val="inner"/>
          <c:xMode val="edge"/>
          <c:yMode val="edge"/>
          <c:x val="0.19046499849744419"/>
          <c:y val="0.18797757567753423"/>
          <c:w val="0.63418756176437185"/>
          <c:h val="0.63162011631137205"/>
        </c:manualLayout>
      </c:layout>
      <c:pieChart>
        <c:varyColors val="1"/>
        <c:ser>
          <c:idx val="0"/>
          <c:order val="0"/>
          <c:tx>
            <c:strRef>
              <c:f>'TABLO-4.6'!$D$3</c:f>
              <c:strCache>
                <c:ptCount val="1"/>
                <c:pt idx="0">
                  <c:v>Toplam</c:v>
                </c:pt>
              </c:strCache>
            </c:strRef>
          </c:tx>
          <c:spPr>
            <a:ln>
              <a:noFill/>
            </a:ln>
          </c:spPr>
          <c:explosion val="6"/>
          <c:dLbls>
            <c:dLbl>
              <c:idx val="0"/>
              <c:layout>
                <c:manualLayout>
                  <c:x val="0.15269277571533271"/>
                  <c:y val="-6.9754062872892E-2"/>
                </c:manualLayout>
              </c:layout>
              <c:dLblPos val="bestFit"/>
              <c:showLegendKey val="0"/>
              <c:showVal val="0"/>
              <c:showCatName val="1"/>
              <c:showSerName val="0"/>
              <c:showPercent val="1"/>
              <c:showBubbleSize val="0"/>
            </c:dLbl>
            <c:dLbl>
              <c:idx val="1"/>
              <c:layout>
                <c:manualLayout>
                  <c:x val="0.26526795151802035"/>
                  <c:y val="-4.5640608665350212E-2"/>
                </c:manualLayout>
              </c:layout>
              <c:dLblPos val="bestFit"/>
              <c:showLegendKey val="0"/>
              <c:showVal val="0"/>
              <c:showCatName val="1"/>
              <c:showSerName val="0"/>
              <c:showPercent val="1"/>
              <c:showBubbleSize val="0"/>
            </c:dLbl>
            <c:dLbl>
              <c:idx val="2"/>
              <c:layout>
                <c:manualLayout>
                  <c:x val="8.9582139504121916E-2"/>
                  <c:y val="-1.2869407279907919E-2"/>
                </c:manualLayout>
              </c:layout>
              <c:dLblPos val="bestFit"/>
              <c:showLegendKey val="0"/>
              <c:showVal val="0"/>
              <c:showCatName val="1"/>
              <c:showSerName val="0"/>
              <c:showPercent val="1"/>
              <c:showBubbleSize val="0"/>
            </c:dLbl>
            <c:dLbl>
              <c:idx val="3"/>
              <c:layout>
                <c:manualLayout>
                  <c:x val="-2.8727257496363411E-2"/>
                  <c:y val="0.26579330299158394"/>
                </c:manualLayout>
              </c:layout>
              <c:dLblPos val="bestFit"/>
              <c:showLegendKey val="0"/>
              <c:showVal val="0"/>
              <c:showCatName val="1"/>
              <c:showSerName val="0"/>
              <c:showPercent val="1"/>
              <c:showBubbleSize val="0"/>
            </c:dLbl>
            <c:dLbl>
              <c:idx val="4"/>
              <c:layout>
                <c:manualLayout>
                  <c:x val="-0.20426857540333518"/>
                  <c:y val="-3.3303625170276352E-2"/>
                </c:manualLayout>
              </c:layout>
              <c:dLblPos val="bestFit"/>
              <c:showLegendKey val="0"/>
              <c:showVal val="0"/>
              <c:showCatName val="1"/>
              <c:showSerName val="0"/>
              <c:showPercent val="1"/>
              <c:showBubbleSize val="0"/>
            </c:dLbl>
            <c:dLbl>
              <c:idx val="5"/>
              <c:layout>
                <c:manualLayout>
                  <c:x val="-7.6364586798981809E-2"/>
                  <c:y val="-0.12374027180857243"/>
                </c:manualLayout>
              </c:layout>
              <c:dLblPos val="bestFit"/>
              <c:showLegendKey val="0"/>
              <c:showVal val="0"/>
              <c:showCatName val="1"/>
              <c:showSerName val="0"/>
              <c:showPercent val="1"/>
              <c:showBubbleSize val="0"/>
            </c:dLbl>
            <c:dLbl>
              <c:idx val="6"/>
              <c:layout>
                <c:manualLayout>
                  <c:x val="-3.8135652896622151E-2"/>
                  <c:y val="-7.9162609953642549E-2"/>
                </c:manualLayout>
              </c:layout>
              <c:dLblPos val="bestFit"/>
              <c:showLegendKey val="0"/>
              <c:showVal val="0"/>
              <c:showCatName val="1"/>
              <c:showSerName val="0"/>
              <c:showPercent val="1"/>
              <c:showBubbleSize val="0"/>
            </c:dLbl>
            <c:dLbl>
              <c:idx val="7"/>
              <c:layout>
                <c:manualLayout>
                  <c:x val="-6.3549971457841289E-2"/>
                  <c:y val="-7.4809871276359838E-2"/>
                </c:manualLayout>
              </c:layout>
              <c:dLblPos val="bestFit"/>
              <c:showLegendKey val="0"/>
              <c:showVal val="0"/>
              <c:showCatName val="1"/>
              <c:showSerName val="0"/>
              <c:showPercent val="1"/>
              <c:showBubbleSize val="0"/>
            </c:dLbl>
            <c:dLbl>
              <c:idx val="8"/>
              <c:layout>
                <c:manualLayout>
                  <c:x val="-9.421162094769478E-2"/>
                  <c:y val="-0.11028902100338969"/>
                </c:manualLayout>
              </c:layout>
              <c:dLblPos val="bestFit"/>
              <c:showLegendKey val="0"/>
              <c:showVal val="0"/>
              <c:showCatName val="1"/>
              <c:showSerName val="0"/>
              <c:showPercent val="1"/>
              <c:showBubbleSize val="0"/>
            </c:dLbl>
            <c:dLbl>
              <c:idx val="11"/>
              <c:layout>
                <c:manualLayout>
                  <c:x val="8.1251962787829063E-2"/>
                  <c:y val="-8.6517914655909772E-2"/>
                </c:manualLayout>
              </c:layout>
              <c:dLblPos val="bestFit"/>
              <c:showLegendKey val="0"/>
              <c:showVal val="0"/>
              <c:showCatName val="1"/>
              <c:showSerName val="0"/>
              <c:showPercent val="1"/>
              <c:showBubbleSize val="0"/>
            </c:dLbl>
            <c:txPr>
              <a:bodyPr/>
              <a:lstStyle/>
              <a:p>
                <a:pPr>
                  <a:defRPr b="0"/>
                </a:pPr>
                <a:endParaRPr lang="tr-TR"/>
              </a:p>
            </c:txPr>
            <c:dLblPos val="bestFit"/>
            <c:showLegendKey val="0"/>
            <c:showVal val="0"/>
            <c:showCatName val="1"/>
            <c:showSerName val="0"/>
            <c:showPercent val="1"/>
            <c:showBubbleSize val="0"/>
            <c:showLeaderLines val="1"/>
          </c:dLbls>
          <c:cat>
            <c:strRef>
              <c:f>'TABLO-4.6'!$A$5:$A$16</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'TABLO-4.6'!$D$5:$D$16</c:f>
              <c:numCache>
                <c:formatCode>#,##0</c:formatCode>
                <c:ptCount val="12"/>
                <c:pt idx="0">
                  <c:v>46</c:v>
                </c:pt>
                <c:pt idx="1">
                  <c:v>8039</c:v>
                </c:pt>
                <c:pt idx="2">
                  <c:v>323832</c:v>
                </c:pt>
                <c:pt idx="3">
                  <c:v>484394</c:v>
                </c:pt>
                <c:pt idx="4">
                  <c:v>466551</c:v>
                </c:pt>
                <c:pt idx="5">
                  <c:v>341656</c:v>
                </c:pt>
                <c:pt idx="6">
                  <c:v>255267</c:v>
                </c:pt>
                <c:pt idx="7">
                  <c:v>161962</c:v>
                </c:pt>
                <c:pt idx="8">
                  <c:v>48124</c:v>
                </c:pt>
                <c:pt idx="9">
                  <c:v>15097</c:v>
                </c:pt>
                <c:pt idx="10">
                  <c:v>3218</c:v>
                </c:pt>
                <c:pt idx="11">
                  <c:v>935</c:v>
                </c:pt>
              </c:numCache>
            </c:numRef>
          </c:val>
        </c:ser>
        <c:dLbls>
          <c:dLblPos val="ctr"/>
          <c:showLegendKey val="0"/>
          <c:showVal val="1"/>
          <c:showCatName val="0"/>
          <c:showSerName val="0"/>
          <c:showPercent val="0"/>
          <c:showBubbleSize val="0"/>
          <c:showLeaderLines val="1"/>
        </c:dLbls>
        <c:firstSliceAng val="0"/>
      </c:pieChart>
    </c:plotArea>
    <c:legend>
      <c:legendPos val="b"/>
      <c:layout>
        <c:manualLayout>
          <c:xMode val="edge"/>
          <c:yMode val="edge"/>
          <c:x val="0.1098177161115136"/>
          <c:y val="0.91425235631023605"/>
          <c:w val="0.77571862497944621"/>
          <c:h val="7.3096090703333366E-2"/>
        </c:manualLayout>
      </c:layout>
      <c:overlay val="0"/>
      <c:txPr>
        <a:bodyPr/>
        <a:lstStyle/>
        <a:p>
          <a:pPr>
            <a:defRPr b="1"/>
          </a:pPr>
          <a:endParaRPr lang="tr-TR"/>
        </a:p>
      </c:txPr>
    </c:legend>
    <c:plotVisOnly val="1"/>
    <c:dispBlanksAs val="gap"/>
    <c:showDLblsOverMax val="0"/>
  </c:chart>
  <c:spPr>
    <a:solidFill>
      <a:schemeClr val="tx2">
        <a:lumMod val="20000"/>
        <a:lumOff val="80000"/>
      </a:schemeClr>
    </a:solidFill>
    <a:ln w="19050">
      <a:solidFill>
        <a:schemeClr val="tx1"/>
      </a:solid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65949445524667"/>
          <c:y val="0.13191110930837444"/>
          <c:w val="0.49122744140185504"/>
          <c:h val="0.74309342410645207"/>
        </c:manualLayout>
      </c:layout>
      <c:pieChart>
        <c:varyColors val="1"/>
        <c:ser>
          <c:idx val="0"/>
          <c:order val="0"/>
          <c:tx>
            <c:strRef>
              <c:f>'TABLO-4.7'!$D$3</c:f>
              <c:strCache>
                <c:ptCount val="1"/>
                <c:pt idx="0">
                  <c:v>Toplam</c:v>
                </c:pt>
              </c:strCache>
            </c:strRef>
          </c:tx>
          <c:spPr>
            <a:ln>
              <a:noFill/>
            </a:ln>
          </c:spPr>
          <c:dLbls>
            <c:dLbl>
              <c:idx val="0"/>
              <c:layout>
                <c:manualLayout>
                  <c:x val="8.1364542036421059E-2"/>
                  <c:y val="4.058599432799153E-2"/>
                </c:manualLayout>
              </c:layout>
              <c:dLblPos val="bestFit"/>
              <c:showLegendKey val="0"/>
              <c:showVal val="0"/>
              <c:showCatName val="1"/>
              <c:showSerName val="0"/>
              <c:showPercent val="1"/>
              <c:showBubbleSize val="0"/>
            </c:dLbl>
            <c:dLbl>
              <c:idx val="1"/>
              <c:layout>
                <c:manualLayout>
                  <c:x val="5.738539147938581E-2"/>
                  <c:y val="1.5721992335429674E-2"/>
                </c:manualLayout>
              </c:layout>
              <c:dLblPos val="bestFit"/>
              <c:showLegendKey val="0"/>
              <c:showVal val="0"/>
              <c:showCatName val="1"/>
              <c:showSerName val="0"/>
              <c:showPercent val="1"/>
              <c:showBubbleSize val="0"/>
            </c:dLbl>
            <c:dLbl>
              <c:idx val="2"/>
              <c:layout>
                <c:manualLayout>
                  <c:x val="6.9879592012077621E-2"/>
                  <c:y val="-2.8287049357883336E-2"/>
                </c:manualLayout>
              </c:layout>
              <c:dLblPos val="bestFit"/>
              <c:showLegendKey val="0"/>
              <c:showVal val="0"/>
              <c:showCatName val="1"/>
              <c:showSerName val="0"/>
              <c:showPercent val="1"/>
              <c:showBubbleSize val="0"/>
            </c:dLbl>
            <c:dLbl>
              <c:idx val="3"/>
              <c:layout>
                <c:manualLayout>
                  <c:x val="-9.2207070645080783E-2"/>
                  <c:y val="-1.669812780442519E-2"/>
                </c:manualLayout>
              </c:layout>
              <c:dLblPos val="bestFit"/>
              <c:showLegendKey val="0"/>
              <c:showVal val="0"/>
              <c:showCatName val="1"/>
              <c:showSerName val="0"/>
              <c:showPercent val="1"/>
              <c:showBubbleSize val="0"/>
            </c:dLbl>
            <c:dLbl>
              <c:idx val="4"/>
              <c:layout>
                <c:manualLayout>
                  <c:x val="-4.3713050131127286E-2"/>
                  <c:y val="-1.9976605291660218E-2"/>
                </c:manualLayout>
              </c:layout>
              <c:dLblPos val="bestFit"/>
              <c:showLegendKey val="0"/>
              <c:showVal val="0"/>
              <c:showCatName val="1"/>
              <c:showSerName val="0"/>
              <c:showPercent val="1"/>
              <c:showBubbleSize val="0"/>
            </c:dLbl>
            <c:dLbl>
              <c:idx val="5"/>
              <c:layout>
                <c:manualLayout>
                  <c:x val="-7.9339003923590223E-2"/>
                  <c:y val="2.6585756579133576E-2"/>
                </c:manualLayout>
              </c:layout>
              <c:dLblPos val="bestFit"/>
              <c:showLegendKey val="0"/>
              <c:showVal val="0"/>
              <c:showCatName val="1"/>
              <c:showSerName val="0"/>
              <c:showPercent val="1"/>
              <c:showBubbleSize val="0"/>
            </c:dLbl>
            <c:dLbl>
              <c:idx val="6"/>
              <c:layout>
                <c:manualLayout>
                  <c:x val="-0.11337678331062642"/>
                  <c:y val="-2.2192157684099694E-3"/>
                </c:manualLayout>
              </c:layout>
              <c:dLblPos val="bestFit"/>
              <c:showLegendKey val="0"/>
              <c:showVal val="0"/>
              <c:showCatName val="1"/>
              <c:showSerName val="0"/>
              <c:showPercent val="1"/>
              <c:showBubbleSize val="0"/>
            </c:dLbl>
            <c:dLbl>
              <c:idx val="7"/>
              <c:layout>
                <c:manualLayout>
                  <c:x val="-0.1175343978986904"/>
                  <c:y val="-6.340716756199867E-2"/>
                </c:manualLayout>
              </c:layout>
              <c:dLblPos val="bestFit"/>
              <c:showLegendKey val="0"/>
              <c:showVal val="0"/>
              <c:showCatName val="1"/>
              <c:showSerName val="0"/>
              <c:showPercent val="1"/>
              <c:showBubbleSize val="0"/>
            </c:dLbl>
            <c:dLbl>
              <c:idx val="8"/>
              <c:layout>
                <c:manualLayout>
                  <c:x val="-6.2215948841947678E-2"/>
                  <c:y val="-9.7263510644922085E-2"/>
                </c:manualLayout>
              </c:layout>
              <c:dLblPos val="bestFit"/>
              <c:showLegendKey val="0"/>
              <c:showVal val="0"/>
              <c:showCatName val="1"/>
              <c:showSerName val="0"/>
              <c:showPercent val="1"/>
              <c:showBubbleSize val="0"/>
            </c:dLbl>
            <c:dLbl>
              <c:idx val="9"/>
              <c:layout>
                <c:manualLayout>
                  <c:x val="0.14956611392731334"/>
                  <c:y val="-5.3334993801547629E-3"/>
                </c:manualLayout>
              </c:layout>
              <c:dLblPos val="bestFit"/>
              <c:showLegendKey val="0"/>
              <c:showVal val="0"/>
              <c:showCatName val="1"/>
              <c:showSerName val="0"/>
              <c:showPercent val="1"/>
              <c:showBubbleSize val="0"/>
            </c:dLbl>
            <c:dLbl>
              <c:idx val="10"/>
              <c:layout>
                <c:manualLayout>
                  <c:x val="6.5124887999705505E-2"/>
                  <c:y val="-8.3857192185987542E-2"/>
                </c:manualLayout>
              </c:layout>
              <c:dLblPos val="bestFit"/>
              <c:showLegendKey val="0"/>
              <c:showVal val="0"/>
              <c:showCatName val="1"/>
              <c:showSerName val="0"/>
              <c:showPercent val="1"/>
              <c:showBubbleSize val="0"/>
            </c:dLbl>
            <c:dLblPos val="bestFit"/>
            <c:showLegendKey val="0"/>
            <c:showVal val="0"/>
            <c:showCatName val="1"/>
            <c:showSerName val="0"/>
            <c:showPercent val="1"/>
            <c:showBubbleSize val="0"/>
            <c:showLeaderLines val="1"/>
          </c:dLbls>
          <c:cat>
            <c:strRef>
              <c:f>'TABLO-4.7'!$A$5:$A$15</c:f>
              <c:strCache>
                <c:ptCount val="11"/>
                <c:pt idx="0">
                  <c:v>1</c:v>
                </c:pt>
                <c:pt idx="1">
                  <c:v>2</c:v>
                </c:pt>
                <c:pt idx="2">
                  <c:v>3</c:v>
                </c:pt>
                <c:pt idx="3">
                  <c:v>4 - 6</c:v>
                </c:pt>
                <c:pt idx="4">
                  <c:v>7 - 13</c:v>
                </c:pt>
                <c:pt idx="5">
                  <c:v>14 - 20</c:v>
                </c:pt>
                <c:pt idx="6">
                  <c:v>21 - 30</c:v>
                </c:pt>
                <c:pt idx="7">
                  <c:v>31 - 90</c:v>
                </c:pt>
                <c:pt idx="8">
                  <c:v>91 - 183</c:v>
                </c:pt>
                <c:pt idx="9">
                  <c:v>184 - 364</c:v>
                </c:pt>
                <c:pt idx="10">
                  <c:v>365 +</c:v>
                </c:pt>
              </c:strCache>
            </c:strRef>
          </c:cat>
          <c:val>
            <c:numRef>
              <c:f>'TABLO-4.7'!$D$5:$D$15</c:f>
              <c:numCache>
                <c:formatCode>#,##0</c:formatCode>
                <c:ptCount val="11"/>
                <c:pt idx="0">
                  <c:v>493781</c:v>
                </c:pt>
                <c:pt idx="1">
                  <c:v>130207</c:v>
                </c:pt>
                <c:pt idx="2">
                  <c:v>364889</c:v>
                </c:pt>
                <c:pt idx="3">
                  <c:v>305008</c:v>
                </c:pt>
                <c:pt idx="4">
                  <c:v>486137</c:v>
                </c:pt>
                <c:pt idx="5">
                  <c:v>133973</c:v>
                </c:pt>
                <c:pt idx="6">
                  <c:v>90773</c:v>
                </c:pt>
                <c:pt idx="7">
                  <c:v>93386</c:v>
                </c:pt>
                <c:pt idx="8">
                  <c:v>9687</c:v>
                </c:pt>
                <c:pt idx="9">
                  <c:v>1277</c:v>
                </c:pt>
                <c:pt idx="10">
                  <c:v>3</c:v>
                </c:pt>
              </c:numCache>
            </c:numRef>
          </c:val>
        </c:ser>
        <c:ser>
          <c:idx val="1"/>
          <c:order val="1"/>
          <c:tx>
            <c:strRef>
              <c:f>'TABLO-4.7'!$C$3</c:f>
              <c:strCache>
                <c:ptCount val="1"/>
                <c:pt idx="0">
                  <c:v>Erkek</c:v>
                </c:pt>
              </c:strCache>
            </c:strRef>
          </c:tx>
          <c:spPr>
            <a:ln>
              <a:solidFill>
                <a:srgbClr val="FFC000"/>
              </a:solidFill>
            </a:ln>
          </c:spPr>
          <c:dLbls>
            <c:dLblPos val="bestFit"/>
            <c:showLegendKey val="0"/>
            <c:showVal val="0"/>
            <c:showCatName val="1"/>
            <c:showSerName val="0"/>
            <c:showPercent val="1"/>
            <c:showBubbleSize val="0"/>
            <c:showLeaderLines val="1"/>
          </c:dLbls>
          <c:cat>
            <c:strRef>
              <c:f>'TABLO-4.7'!$A$5:$A$15</c:f>
              <c:strCache>
                <c:ptCount val="11"/>
                <c:pt idx="0">
                  <c:v>1</c:v>
                </c:pt>
                <c:pt idx="1">
                  <c:v>2</c:v>
                </c:pt>
                <c:pt idx="2">
                  <c:v>3</c:v>
                </c:pt>
                <c:pt idx="3">
                  <c:v>4 - 6</c:v>
                </c:pt>
                <c:pt idx="4">
                  <c:v>7 - 13</c:v>
                </c:pt>
                <c:pt idx="5">
                  <c:v>14 - 20</c:v>
                </c:pt>
                <c:pt idx="6">
                  <c:v>21 - 30</c:v>
                </c:pt>
                <c:pt idx="7">
                  <c:v>31 - 90</c:v>
                </c:pt>
                <c:pt idx="8">
                  <c:v>91 - 183</c:v>
                </c:pt>
                <c:pt idx="9">
                  <c:v>184 - 364</c:v>
                </c:pt>
                <c:pt idx="10">
                  <c:v>365 +</c:v>
                </c:pt>
              </c:strCache>
            </c:strRef>
          </c:cat>
          <c:val>
            <c:numRef>
              <c:f>'TABLO-4.7'!$C$7:$C$15</c:f>
              <c:numCache>
                <c:formatCode>#,##0</c:formatCode>
                <c:ptCount val="9"/>
                <c:pt idx="0">
                  <c:v>257090</c:v>
                </c:pt>
                <c:pt idx="1">
                  <c:v>213547</c:v>
                </c:pt>
                <c:pt idx="2">
                  <c:v>341401</c:v>
                </c:pt>
                <c:pt idx="3">
                  <c:v>99770</c:v>
                </c:pt>
                <c:pt idx="4">
                  <c:v>68324</c:v>
                </c:pt>
                <c:pt idx="5">
                  <c:v>73322</c:v>
                </c:pt>
                <c:pt idx="6">
                  <c:v>7870</c:v>
                </c:pt>
                <c:pt idx="7">
                  <c:v>997</c:v>
                </c:pt>
                <c:pt idx="8">
                  <c:v>0</c:v>
                </c:pt>
              </c:numCache>
            </c:numRef>
          </c:val>
        </c:ser>
        <c:dLbls>
          <c:dLblPos val="bestFit"/>
          <c:showLegendKey val="0"/>
          <c:showVal val="0"/>
          <c:showCatName val="1"/>
          <c:showSerName val="0"/>
          <c:showPercent val="1"/>
          <c:showBubbleSize val="0"/>
          <c:showLeaderLines val="1"/>
        </c:dLbls>
        <c:firstSliceAng val="0"/>
      </c:pieChart>
      <c:spPr>
        <a:ln w="25400">
          <a:noFill/>
        </a:ln>
      </c:spPr>
    </c:plotArea>
    <c:legend>
      <c:legendPos val="b"/>
      <c:layout/>
      <c:overlay val="0"/>
    </c:legend>
    <c:plotVisOnly val="1"/>
    <c:dispBlanksAs val="gap"/>
    <c:showDLblsOverMax val="0"/>
  </c:chart>
  <c:spPr>
    <a:solidFill>
      <a:schemeClr val="tx2">
        <a:lumMod val="20000"/>
        <a:lumOff val="80000"/>
      </a:schemeClr>
    </a:solidFill>
    <a:ln w="19050">
      <a:solidFill>
        <a:schemeClr val="tx1"/>
      </a:solidFill>
    </a:ln>
  </c:spPr>
  <c:txPr>
    <a:bodyPr/>
    <a:lstStyle/>
    <a:p>
      <a:pPr>
        <a:defRPr sz="1000">
          <a:latin typeface="Arial" pitchFamily="34" charset="0"/>
          <a:cs typeface="Arial" pitchFamily="34" charset="0"/>
        </a:defRPr>
      </a:pPr>
      <a:endParaRPr lang="tr-TR"/>
    </a:p>
  </c:tx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123825</xdr:colOff>
      <xdr:row>17</xdr:row>
      <xdr:rowOff>142874</xdr:rowOff>
    </xdr:from>
    <xdr:to>
      <xdr:col>3</xdr:col>
      <xdr:colOff>1143000</xdr:colOff>
      <xdr:row>51</xdr:row>
      <xdr:rowOff>142875</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0.10498</cdr:x>
      <cdr:y>0.86558</cdr:y>
    </cdr:from>
    <cdr:to>
      <cdr:x>0.91281</cdr:x>
      <cdr:y>0.90828</cdr:y>
    </cdr:to>
    <cdr:sp macro="" textlink="">
      <cdr:nvSpPr>
        <cdr:cNvPr id="4" name="Metin kutusu 3"/>
        <cdr:cNvSpPr txBox="1"/>
      </cdr:nvSpPr>
      <cdr:spPr>
        <a:xfrm xmlns:a="http://schemas.openxmlformats.org/drawingml/2006/main">
          <a:off x="573987" y="5213351"/>
          <a:ext cx="4416691"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1100" b="1"/>
            <a:t>Yaş Grupları </a:t>
          </a:r>
          <a:r>
            <a:rPr lang="tr-TR" sz="1100"/>
            <a:t>Age Groups</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161925</xdr:colOff>
      <xdr:row>20</xdr:row>
      <xdr:rowOff>193675</xdr:rowOff>
    </xdr:from>
    <xdr:to>
      <xdr:col>3</xdr:col>
      <xdr:colOff>1266825</xdr:colOff>
      <xdr:row>49</xdr:row>
      <xdr:rowOff>95250</xdr:rowOff>
    </xdr:to>
    <xdr:graphicFrame macro="">
      <xdr:nvGraphicFramePr>
        <xdr:cNvPr id="9" name="Grafi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0.05699</cdr:x>
      <cdr:y>0.88216</cdr:y>
    </cdr:from>
    <cdr:to>
      <cdr:x>0.94597</cdr:x>
      <cdr:y>0.92853</cdr:y>
    </cdr:to>
    <cdr:sp macro="" textlink="">
      <cdr:nvSpPr>
        <cdr:cNvPr id="2" name="Metin kutusu 1"/>
        <cdr:cNvSpPr txBox="1"/>
      </cdr:nvSpPr>
      <cdr:spPr>
        <a:xfrm xmlns:a="http://schemas.openxmlformats.org/drawingml/2006/main">
          <a:off x="333375" y="4349750"/>
          <a:ext cx="5200650" cy="2286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dr:relSizeAnchor xmlns:cdr="http://schemas.openxmlformats.org/drawingml/2006/chartDrawing">
    <cdr:from>
      <cdr:x>0.06187</cdr:x>
      <cdr:y>0.87444</cdr:y>
    </cdr:from>
    <cdr:to>
      <cdr:x>0.9362</cdr:x>
      <cdr:y>0.93046</cdr:y>
    </cdr:to>
    <cdr:sp macro="" textlink="">
      <cdr:nvSpPr>
        <cdr:cNvPr id="3" name="Metin kutusu 2"/>
        <cdr:cNvSpPr txBox="1"/>
      </cdr:nvSpPr>
      <cdr:spPr>
        <a:xfrm xmlns:a="http://schemas.openxmlformats.org/drawingml/2006/main">
          <a:off x="361950" y="4311649"/>
          <a:ext cx="5114925" cy="2762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1100" b="1"/>
            <a:t>Geçici iş göremezlik</a:t>
          </a:r>
          <a:r>
            <a:rPr lang="tr-TR" sz="1100" b="1" baseline="0"/>
            <a:t> </a:t>
          </a:r>
          <a:r>
            <a:rPr lang="tr-TR" sz="1100" b="1"/>
            <a:t>gün sayısı  </a:t>
          </a:r>
          <a:r>
            <a:rPr lang="tr-TR" sz="1100"/>
            <a:t>Number of temporary incapacity days</a:t>
          </a:r>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tabSelected="1" topLeftCell="A13" zoomScaleNormal="100" workbookViewId="0">
      <selection activeCell="N35" sqref="N35"/>
    </sheetView>
  </sheetViews>
  <sheetFormatPr defaultRowHeight="12.75"/>
  <sheetData>
    <row r="1" spans="1:9" ht="12.75" customHeight="1">
      <c r="A1" s="93"/>
      <c r="B1" s="93"/>
      <c r="C1" s="93"/>
      <c r="D1" s="93"/>
      <c r="E1" s="93"/>
      <c r="F1" s="93"/>
      <c r="G1" s="93"/>
      <c r="H1" s="93"/>
      <c r="I1" s="93"/>
    </row>
    <row r="2" spans="1:9" ht="12.75" customHeight="1">
      <c r="A2" s="93"/>
      <c r="B2" s="93"/>
      <c r="C2" s="93"/>
      <c r="D2" s="93"/>
      <c r="E2" s="93"/>
      <c r="F2" s="93"/>
      <c r="G2" s="93"/>
      <c r="H2" s="93"/>
      <c r="I2" s="93"/>
    </row>
    <row r="3" spans="1:9" ht="12.75" customHeight="1">
      <c r="A3" s="93"/>
      <c r="B3" s="93"/>
      <c r="C3" s="93"/>
      <c r="D3" s="93"/>
      <c r="E3" s="93"/>
      <c r="F3" s="93"/>
      <c r="G3" s="93"/>
      <c r="H3" s="93"/>
      <c r="I3" s="93"/>
    </row>
    <row r="4" spans="1:9" ht="12.75" customHeight="1">
      <c r="A4" s="93"/>
      <c r="B4" s="93"/>
      <c r="C4" s="93"/>
      <c r="D4" s="93"/>
      <c r="E4" s="93"/>
      <c r="F4" s="93"/>
      <c r="G4" s="93"/>
      <c r="H4" s="93"/>
      <c r="I4" s="93"/>
    </row>
    <row r="5" spans="1:9" ht="12.75" customHeight="1">
      <c r="A5" s="93"/>
      <c r="B5" s="93"/>
      <c r="C5" s="93"/>
      <c r="D5" s="93"/>
      <c r="E5" s="93"/>
      <c r="F5" s="93"/>
      <c r="G5" s="93"/>
      <c r="H5" s="93"/>
      <c r="I5" s="93"/>
    </row>
    <row r="6" spans="1:9" ht="12.75" customHeight="1">
      <c r="A6" s="93"/>
      <c r="B6" s="93"/>
      <c r="C6" s="93"/>
      <c r="D6" s="93"/>
      <c r="E6" s="93"/>
      <c r="F6" s="93"/>
      <c r="G6" s="93"/>
      <c r="H6" s="93"/>
      <c r="I6" s="93"/>
    </row>
    <row r="7" spans="1:9" ht="12.75" customHeight="1">
      <c r="A7" s="93"/>
      <c r="B7" s="93"/>
      <c r="C7" s="93"/>
      <c r="D7" s="93"/>
      <c r="E7" s="93"/>
      <c r="F7" s="93"/>
      <c r="G7" s="93"/>
      <c r="H7" s="93"/>
      <c r="I7" s="93"/>
    </row>
    <row r="8" spans="1:9" ht="12.75" customHeight="1">
      <c r="A8" s="93"/>
      <c r="B8" s="93"/>
      <c r="C8" s="93"/>
      <c r="D8" s="93"/>
      <c r="E8" s="93"/>
      <c r="F8" s="93"/>
      <c r="G8" s="93"/>
      <c r="H8" s="93"/>
      <c r="I8" s="93"/>
    </row>
    <row r="9" spans="1:9" ht="12.75" customHeight="1">
      <c r="A9" s="93"/>
      <c r="B9" s="93"/>
      <c r="C9" s="93"/>
      <c r="D9" s="93"/>
      <c r="E9" s="93"/>
      <c r="F9" s="93"/>
      <c r="G9" s="93"/>
      <c r="H9" s="93"/>
      <c r="I9" s="93"/>
    </row>
    <row r="10" spans="1:9" ht="12.75" customHeight="1">
      <c r="A10" s="93"/>
      <c r="B10" s="93"/>
      <c r="C10" s="93"/>
      <c r="D10" s="93"/>
      <c r="E10" s="93"/>
      <c r="F10" s="93"/>
      <c r="G10" s="93"/>
      <c r="H10" s="93"/>
      <c r="I10" s="93"/>
    </row>
    <row r="11" spans="1:9" ht="12.75" customHeight="1">
      <c r="A11" s="93"/>
      <c r="B11" s="93"/>
      <c r="C11" s="93"/>
      <c r="D11" s="93"/>
      <c r="E11" s="93"/>
      <c r="F11" s="93"/>
      <c r="G11" s="93"/>
      <c r="H11" s="93"/>
      <c r="I11" s="93"/>
    </row>
    <row r="12" spans="1:9" ht="12.75" customHeight="1">
      <c r="A12" s="93"/>
      <c r="B12" s="93"/>
      <c r="C12" s="93"/>
      <c r="D12" s="93"/>
      <c r="E12" s="93"/>
      <c r="F12" s="93"/>
      <c r="G12" s="93"/>
      <c r="H12" s="93"/>
      <c r="I12" s="93"/>
    </row>
    <row r="13" spans="1:9" ht="12.75" customHeight="1" thickBot="1">
      <c r="A13" s="95"/>
      <c r="B13" s="95"/>
      <c r="C13" s="95"/>
      <c r="D13" s="95"/>
      <c r="E13" s="95"/>
      <c r="F13" s="95"/>
      <c r="G13" s="95"/>
      <c r="H13" s="95"/>
      <c r="I13" s="95"/>
    </row>
    <row r="14" spans="1:9" ht="12.75" customHeight="1" thickTop="1">
      <c r="A14" s="93"/>
      <c r="B14" s="93"/>
      <c r="C14" s="93"/>
      <c r="D14" s="93"/>
      <c r="E14" s="93"/>
      <c r="F14" s="93"/>
      <c r="G14" s="93"/>
      <c r="H14" s="93"/>
      <c r="I14" s="93"/>
    </row>
    <row r="15" spans="1:9" ht="12.75" customHeight="1">
      <c r="A15" s="93"/>
      <c r="B15" s="93"/>
      <c r="C15" s="93"/>
      <c r="D15" s="93"/>
      <c r="E15" s="93"/>
      <c r="F15" s="93"/>
      <c r="G15" s="93"/>
      <c r="H15" s="93"/>
      <c r="I15" s="93"/>
    </row>
    <row r="16" spans="1:9" ht="12.75" customHeight="1">
      <c r="A16" s="178" t="s">
        <v>42</v>
      </c>
      <c r="B16" s="178"/>
      <c r="C16" s="178"/>
      <c r="D16" s="178"/>
      <c r="E16" s="178"/>
      <c r="F16" s="178"/>
      <c r="G16" s="178"/>
      <c r="H16" s="178"/>
      <c r="I16" s="178"/>
    </row>
    <row r="17" spans="1:9" ht="12.75" customHeight="1">
      <c r="A17" s="178"/>
      <c r="B17" s="178"/>
      <c r="C17" s="178"/>
      <c r="D17" s="178"/>
      <c r="E17" s="178"/>
      <c r="F17" s="178"/>
      <c r="G17" s="178"/>
      <c r="H17" s="178"/>
      <c r="I17" s="178"/>
    </row>
    <row r="18" spans="1:9" ht="12.75" customHeight="1">
      <c r="A18" s="94"/>
      <c r="B18" s="94"/>
      <c r="C18" s="94"/>
      <c r="D18" s="94"/>
      <c r="E18" s="94"/>
      <c r="F18" s="94"/>
      <c r="G18" s="94"/>
      <c r="H18" s="94"/>
      <c r="I18" s="94"/>
    </row>
    <row r="19" spans="1:9" ht="12.75" customHeight="1">
      <c r="A19" s="178" t="s">
        <v>43</v>
      </c>
      <c r="B19" s="178"/>
      <c r="C19" s="178"/>
      <c r="D19" s="178"/>
      <c r="E19" s="178"/>
      <c r="F19" s="178"/>
      <c r="G19" s="178"/>
      <c r="H19" s="178"/>
      <c r="I19" s="178"/>
    </row>
    <row r="20" spans="1:9" ht="12.75" customHeight="1">
      <c r="A20" s="178"/>
      <c r="B20" s="178"/>
      <c r="C20" s="178"/>
      <c r="D20" s="178"/>
      <c r="E20" s="178"/>
      <c r="F20" s="178"/>
      <c r="G20" s="178"/>
      <c r="H20" s="178"/>
      <c r="I20" s="178"/>
    </row>
    <row r="21" spans="1:9" ht="12.75" customHeight="1">
      <c r="A21" s="93"/>
      <c r="B21" s="93"/>
      <c r="C21" s="93"/>
      <c r="D21" s="93"/>
      <c r="E21" s="93"/>
      <c r="F21" s="93"/>
      <c r="G21" s="93"/>
      <c r="H21" s="93"/>
      <c r="I21" s="93"/>
    </row>
    <row r="22" spans="1:9" ht="12.75" customHeight="1">
      <c r="A22" s="93"/>
      <c r="B22" s="93"/>
      <c r="C22" s="93"/>
      <c r="D22" s="93"/>
      <c r="E22" s="93"/>
      <c r="F22" s="93"/>
      <c r="G22" s="93"/>
      <c r="H22" s="93"/>
      <c r="I22" s="93"/>
    </row>
    <row r="23" spans="1:9" ht="12.75" customHeight="1">
      <c r="A23" s="93"/>
      <c r="B23" s="93"/>
      <c r="C23" s="93"/>
      <c r="D23" s="93"/>
      <c r="E23" s="93"/>
      <c r="F23" s="93"/>
      <c r="G23" s="93"/>
      <c r="H23" s="93"/>
      <c r="I23" s="93"/>
    </row>
    <row r="24" spans="1:9" ht="12.75" customHeight="1">
      <c r="A24" s="178" t="s">
        <v>38</v>
      </c>
      <c r="B24" s="178"/>
      <c r="C24" s="178"/>
      <c r="D24" s="178"/>
      <c r="E24" s="178"/>
      <c r="F24" s="178"/>
      <c r="G24" s="178"/>
      <c r="H24" s="178"/>
      <c r="I24" s="178"/>
    </row>
    <row r="25" spans="1:9" ht="12.75" customHeight="1">
      <c r="A25" s="178"/>
      <c r="B25" s="178"/>
      <c r="C25" s="178"/>
      <c r="D25" s="178"/>
      <c r="E25" s="178"/>
      <c r="F25" s="178"/>
      <c r="G25" s="178"/>
      <c r="H25" s="178"/>
      <c r="I25" s="178"/>
    </row>
    <row r="26" spans="1:9" ht="12.75" customHeight="1">
      <c r="A26" s="178"/>
      <c r="B26" s="178"/>
      <c r="C26" s="178"/>
      <c r="D26" s="178"/>
      <c r="E26" s="178"/>
      <c r="F26" s="178"/>
      <c r="G26" s="178"/>
      <c r="H26" s="178"/>
      <c r="I26" s="178"/>
    </row>
    <row r="27" spans="1:9" ht="12.75" customHeight="1">
      <c r="A27" s="178"/>
      <c r="B27" s="178"/>
      <c r="C27" s="178"/>
      <c r="D27" s="178"/>
      <c r="E27" s="178"/>
      <c r="F27" s="178"/>
      <c r="G27" s="178"/>
      <c r="H27" s="178"/>
      <c r="I27" s="178"/>
    </row>
    <row r="28" spans="1:9" ht="12.75" customHeight="1"/>
    <row r="29" spans="1:9" ht="12.75" customHeight="1"/>
    <row r="30" spans="1:9" ht="12.75" customHeight="1">
      <c r="A30" s="178" t="s">
        <v>39</v>
      </c>
      <c r="B30" s="178"/>
      <c r="C30" s="178"/>
      <c r="D30" s="178"/>
      <c r="E30" s="178"/>
      <c r="F30" s="178"/>
      <c r="G30" s="178"/>
      <c r="H30" s="178"/>
      <c r="I30" s="178"/>
    </row>
    <row r="31" spans="1:9" ht="12.75" customHeight="1">
      <c r="A31" s="178"/>
      <c r="B31" s="178"/>
      <c r="C31" s="178"/>
      <c r="D31" s="178"/>
      <c r="E31" s="178"/>
      <c r="F31" s="178"/>
      <c r="G31" s="178"/>
      <c r="H31" s="178"/>
      <c r="I31" s="178"/>
    </row>
    <row r="32" spans="1:9" ht="12.75" customHeight="1">
      <c r="A32" s="178"/>
      <c r="B32" s="178"/>
      <c r="C32" s="178"/>
      <c r="D32" s="178"/>
      <c r="E32" s="178"/>
      <c r="F32" s="178"/>
      <c r="G32" s="178"/>
      <c r="H32" s="178"/>
      <c r="I32" s="178"/>
    </row>
    <row r="33" spans="1:9" ht="12.75" customHeight="1">
      <c r="A33" s="178"/>
      <c r="B33" s="178"/>
      <c r="C33" s="178"/>
      <c r="D33" s="178"/>
      <c r="E33" s="178"/>
      <c r="F33" s="178"/>
      <c r="G33" s="178"/>
      <c r="H33" s="178"/>
      <c r="I33" s="178"/>
    </row>
    <row r="34" spans="1:9" ht="12.75" customHeight="1">
      <c r="A34" s="93"/>
      <c r="B34" s="93"/>
      <c r="C34" s="93"/>
      <c r="D34" s="93"/>
      <c r="E34" s="93"/>
      <c r="F34" s="93"/>
      <c r="G34" s="93"/>
      <c r="H34" s="93"/>
      <c r="I34" s="93"/>
    </row>
    <row r="35" spans="1:9" ht="12.75" customHeight="1" thickBot="1">
      <c r="A35" s="93"/>
      <c r="B35" s="93"/>
      <c r="C35" s="93"/>
      <c r="D35" s="93"/>
      <c r="E35" s="93"/>
      <c r="F35" s="93"/>
      <c r="G35" s="93"/>
      <c r="H35" s="93"/>
      <c r="I35" s="93"/>
    </row>
    <row r="36" spans="1:9" ht="12.75" customHeight="1" thickTop="1">
      <c r="A36" s="96"/>
      <c r="B36" s="96"/>
      <c r="C36" s="96"/>
      <c r="D36" s="96"/>
      <c r="E36" s="96"/>
      <c r="F36" s="96"/>
      <c r="G36" s="96"/>
      <c r="H36" s="96"/>
      <c r="I36" s="96"/>
    </row>
    <row r="37" spans="1:9" ht="12.75" customHeight="1">
      <c r="A37" s="93"/>
      <c r="B37" s="93"/>
      <c r="C37" s="93"/>
      <c r="D37" s="93"/>
      <c r="E37" s="93"/>
      <c r="F37" s="93"/>
      <c r="G37" s="93"/>
      <c r="H37" s="93"/>
      <c r="I37" s="93"/>
    </row>
    <row r="38" spans="1:9" ht="12.75" customHeight="1">
      <c r="A38" s="93"/>
      <c r="B38" s="93"/>
      <c r="C38" s="93"/>
      <c r="D38" s="93"/>
      <c r="E38" s="93"/>
      <c r="F38" s="93"/>
      <c r="G38" s="93"/>
      <c r="H38" s="93"/>
      <c r="I38" s="93"/>
    </row>
    <row r="39" spans="1:9" ht="12.75" customHeight="1">
      <c r="A39" s="93"/>
      <c r="B39" s="93"/>
      <c r="C39" s="93"/>
      <c r="D39" s="93"/>
      <c r="E39" s="93"/>
      <c r="F39" s="93"/>
      <c r="G39" s="93"/>
      <c r="H39" s="93"/>
      <c r="I39" s="93"/>
    </row>
    <row r="40" spans="1:9" ht="12.75" customHeight="1">
      <c r="A40" s="93"/>
      <c r="B40" s="93"/>
      <c r="C40" s="93"/>
      <c r="D40" s="93"/>
      <c r="E40" s="93"/>
      <c r="F40" s="93"/>
      <c r="G40" s="93"/>
      <c r="H40" s="93"/>
      <c r="I40" s="93"/>
    </row>
    <row r="41" spans="1:9" ht="12.75" customHeight="1">
      <c r="A41" s="93"/>
      <c r="B41" s="93"/>
      <c r="C41" s="93"/>
      <c r="D41" s="93"/>
      <c r="E41" s="93"/>
      <c r="F41" s="93"/>
      <c r="G41" s="93"/>
      <c r="H41" s="93"/>
      <c r="I41" s="93"/>
    </row>
    <row r="42" spans="1:9" ht="12.75" customHeight="1">
      <c r="A42" s="93"/>
      <c r="B42" s="93"/>
      <c r="C42" s="93"/>
      <c r="D42" s="93"/>
      <c r="E42" s="93"/>
      <c r="F42" s="93"/>
      <c r="G42" s="93"/>
      <c r="H42" s="93"/>
      <c r="I42" s="93"/>
    </row>
    <row r="43" spans="1:9" ht="12.75" customHeight="1">
      <c r="A43" s="93"/>
      <c r="B43" s="93"/>
      <c r="C43" s="93"/>
      <c r="D43" s="93"/>
      <c r="E43" s="93"/>
      <c r="F43" s="93"/>
      <c r="G43" s="93"/>
      <c r="H43" s="93"/>
      <c r="I43" s="93"/>
    </row>
    <row r="44" spans="1:9" ht="12.75" customHeight="1">
      <c r="A44" s="93"/>
      <c r="B44" s="93"/>
      <c r="C44" s="93"/>
      <c r="D44" s="93"/>
      <c r="E44" s="93"/>
      <c r="F44" s="93"/>
      <c r="G44" s="93"/>
      <c r="H44" s="93"/>
      <c r="I44" s="93"/>
    </row>
    <row r="45" spans="1:9" ht="12.75" customHeight="1">
      <c r="A45" s="93"/>
      <c r="B45" s="93"/>
      <c r="C45" s="93"/>
      <c r="D45" s="93"/>
      <c r="E45" s="93"/>
      <c r="F45" s="93"/>
      <c r="G45" s="93"/>
      <c r="H45" s="93"/>
      <c r="I45" s="93"/>
    </row>
    <row r="46" spans="1:9" ht="12.75" customHeight="1">
      <c r="A46" s="93"/>
      <c r="B46" s="93"/>
      <c r="C46" s="93"/>
      <c r="D46" s="93"/>
      <c r="E46" s="93"/>
      <c r="F46" s="93"/>
      <c r="G46" s="93"/>
      <c r="H46" s="93"/>
      <c r="I46" s="93"/>
    </row>
    <row r="47" spans="1:9" ht="12.75" customHeight="1">
      <c r="A47" s="93"/>
      <c r="B47" s="93"/>
      <c r="C47" s="93"/>
      <c r="D47" s="93"/>
      <c r="E47" s="93"/>
      <c r="F47" s="93"/>
      <c r="G47" s="93"/>
      <c r="H47" s="93"/>
      <c r="I47" s="93"/>
    </row>
    <row r="48" spans="1:9" ht="12.75" customHeight="1">
      <c r="A48" s="93"/>
      <c r="B48" s="93"/>
      <c r="C48" s="93"/>
      <c r="D48" s="93"/>
      <c r="E48" s="93"/>
      <c r="F48" s="93"/>
      <c r="G48" s="93"/>
      <c r="H48" s="93"/>
      <c r="I48" s="93"/>
    </row>
    <row r="49" spans="1:9" ht="12.75" customHeight="1">
      <c r="A49" s="93"/>
      <c r="B49" s="93"/>
      <c r="C49" s="93"/>
      <c r="D49" s="93"/>
      <c r="E49" s="93"/>
      <c r="F49" s="93"/>
      <c r="G49" s="93"/>
      <c r="H49" s="93"/>
      <c r="I49" s="93"/>
    </row>
    <row r="50" spans="1:9" ht="12.75" customHeight="1">
      <c r="A50" s="93"/>
      <c r="B50" s="93"/>
      <c r="C50" s="93"/>
      <c r="D50" s="93"/>
      <c r="E50" s="93"/>
      <c r="F50" s="93"/>
      <c r="G50" s="93"/>
      <c r="H50" s="93"/>
      <c r="I50" s="93"/>
    </row>
    <row r="51" spans="1:9" ht="12.75" customHeight="1">
      <c r="A51" s="93"/>
      <c r="B51" s="93"/>
      <c r="C51" s="93"/>
      <c r="D51" s="93"/>
      <c r="E51" s="93"/>
      <c r="F51" s="93"/>
      <c r="G51" s="93"/>
      <c r="H51" s="93"/>
      <c r="I51" s="93"/>
    </row>
    <row r="52" spans="1:9" ht="12.75" customHeight="1">
      <c r="A52" s="93"/>
      <c r="B52" s="93"/>
      <c r="C52" s="93"/>
      <c r="D52" s="93"/>
      <c r="E52" s="93"/>
      <c r="F52" s="93"/>
      <c r="G52" s="93"/>
      <c r="H52" s="93"/>
      <c r="I52" s="93"/>
    </row>
    <row r="53" spans="1:9" ht="12.75" customHeight="1">
      <c r="A53" s="93"/>
      <c r="B53" s="93"/>
      <c r="C53" s="93"/>
      <c r="D53" s="93"/>
      <c r="E53" s="93"/>
      <c r="F53" s="93"/>
      <c r="G53" s="93"/>
      <c r="H53" s="93"/>
      <c r="I53" s="93"/>
    </row>
    <row r="54" spans="1:9" ht="12.75" customHeight="1">
      <c r="A54" s="93"/>
      <c r="B54" s="93"/>
      <c r="C54" s="93"/>
      <c r="D54" s="93"/>
      <c r="E54" s="93"/>
      <c r="F54" s="93"/>
      <c r="G54" s="93"/>
      <c r="H54" s="93"/>
      <c r="I54" s="93"/>
    </row>
    <row r="55" spans="1:9" ht="12.75" customHeight="1">
      <c r="A55" s="93"/>
      <c r="B55" s="93"/>
      <c r="C55" s="93"/>
      <c r="D55" s="93"/>
      <c r="E55" s="93"/>
      <c r="F55" s="93"/>
      <c r="G55" s="93"/>
      <c r="H55" s="93"/>
      <c r="I55" s="93"/>
    </row>
    <row r="56" spans="1:9" ht="12.75" customHeight="1">
      <c r="A56" s="93"/>
      <c r="B56" s="93"/>
      <c r="C56" s="93"/>
      <c r="D56" s="93"/>
      <c r="E56" s="93"/>
      <c r="F56" s="93"/>
      <c r="G56" s="93"/>
      <c r="H56" s="93"/>
      <c r="I56" s="93"/>
    </row>
    <row r="57" spans="1:9" ht="12.75" customHeight="1">
      <c r="A57" s="93"/>
      <c r="B57" s="93"/>
      <c r="C57" s="93"/>
      <c r="D57" s="93"/>
      <c r="E57" s="93"/>
      <c r="F57" s="93"/>
      <c r="G57" s="93"/>
      <c r="H57" s="93"/>
      <c r="I57" s="93"/>
    </row>
    <row r="58" spans="1:9" ht="12.75" customHeight="1">
      <c r="A58" s="93"/>
      <c r="B58" s="93"/>
      <c r="C58" s="93"/>
      <c r="D58" s="93"/>
      <c r="E58" s="93"/>
      <c r="F58" s="93"/>
      <c r="G58" s="93"/>
      <c r="H58" s="93"/>
      <c r="I58" s="93"/>
    </row>
    <row r="59" spans="1:9" ht="12.75" customHeight="1">
      <c r="A59" s="93"/>
      <c r="B59" s="93"/>
      <c r="C59" s="93"/>
      <c r="D59" s="93"/>
      <c r="E59" s="93"/>
      <c r="F59" s="93"/>
      <c r="G59" s="93"/>
      <c r="H59" s="93"/>
      <c r="I59" s="93"/>
    </row>
    <row r="60" spans="1:9" ht="12.75" customHeight="1">
      <c r="A60" s="93"/>
      <c r="B60" s="93"/>
      <c r="C60" s="93"/>
      <c r="D60" s="93"/>
      <c r="E60" s="93"/>
      <c r="F60" s="93"/>
      <c r="G60" s="93"/>
      <c r="H60" s="93"/>
      <c r="I60" s="93"/>
    </row>
    <row r="61" spans="1:9" ht="12.75" customHeight="1">
      <c r="A61" s="93"/>
      <c r="B61" s="93"/>
      <c r="C61" s="93"/>
      <c r="D61" s="93"/>
      <c r="E61" s="93"/>
      <c r="F61" s="93"/>
      <c r="G61" s="93"/>
      <c r="H61" s="93"/>
      <c r="I61" s="93"/>
    </row>
    <row r="62" spans="1:9" ht="12.75" customHeight="1">
      <c r="A62" s="93"/>
      <c r="B62" s="93"/>
      <c r="C62" s="93"/>
      <c r="D62" s="93"/>
      <c r="E62" s="93"/>
      <c r="F62" s="93"/>
      <c r="G62" s="93"/>
      <c r="H62" s="93"/>
      <c r="I62" s="93"/>
    </row>
    <row r="63" spans="1:9" ht="12.75" customHeight="1">
      <c r="A63" s="93"/>
      <c r="B63" s="93"/>
      <c r="C63" s="93"/>
      <c r="D63" s="93"/>
      <c r="E63" s="93"/>
      <c r="F63" s="93"/>
      <c r="G63" s="93"/>
      <c r="H63" s="93"/>
      <c r="I63" s="93"/>
    </row>
  </sheetData>
  <mergeCells count="4">
    <mergeCell ref="A16:I17"/>
    <mergeCell ref="A19:I20"/>
    <mergeCell ref="A24:I27"/>
    <mergeCell ref="A30:I33"/>
  </mergeCells>
  <phoneticPr fontId="1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showGridLines="0" zoomScaleNormal="100" workbookViewId="0">
      <selection activeCell="A2" sqref="A2:K2"/>
    </sheetView>
  </sheetViews>
  <sheetFormatPr defaultRowHeight="12.75"/>
  <cols>
    <col min="1" max="1" width="6.140625" style="1" customWidth="1"/>
    <col min="2" max="2" width="13.28515625" style="1" customWidth="1"/>
    <col min="3" max="3" width="15.5703125" style="1" customWidth="1"/>
    <col min="4" max="4" width="10.7109375" style="1" customWidth="1"/>
    <col min="5" max="5" width="9.28515625" style="1" customWidth="1"/>
    <col min="6" max="6" width="1.7109375" style="1" customWidth="1"/>
    <col min="7" max="7" width="4.7109375" style="1" customWidth="1"/>
    <col min="8" max="8" width="14.85546875" style="1" customWidth="1"/>
    <col min="9" max="9" width="15.5703125" style="1" customWidth="1"/>
    <col min="10" max="10" width="10.28515625" style="1" customWidth="1"/>
    <col min="11" max="11" width="9.28515625" style="1" customWidth="1"/>
    <col min="12" max="16384" width="9.140625" style="1"/>
  </cols>
  <sheetData>
    <row r="1" spans="1:11" ht="33.75" customHeight="1">
      <c r="A1" s="180" t="s">
        <v>280</v>
      </c>
      <c r="B1" s="180"/>
      <c r="C1" s="180"/>
      <c r="D1" s="180"/>
      <c r="E1" s="180"/>
      <c r="F1" s="180"/>
      <c r="G1" s="180"/>
      <c r="H1" s="180"/>
      <c r="I1" s="180"/>
      <c r="J1" s="180"/>
      <c r="K1" s="180"/>
    </row>
    <row r="2" spans="1:11" ht="33.75" customHeight="1">
      <c r="A2" s="181" t="s">
        <v>296</v>
      </c>
      <c r="B2" s="181"/>
      <c r="C2" s="181"/>
      <c r="D2" s="181"/>
      <c r="E2" s="181"/>
      <c r="F2" s="181"/>
      <c r="G2" s="181"/>
      <c r="H2" s="181"/>
      <c r="I2" s="181"/>
      <c r="J2" s="181"/>
      <c r="K2" s="181"/>
    </row>
    <row r="3" spans="1:11" s="3" customFormat="1" ht="108" customHeight="1">
      <c r="A3" s="162" t="s">
        <v>287</v>
      </c>
      <c r="B3" s="163" t="s">
        <v>127</v>
      </c>
      <c r="C3" s="160" t="s">
        <v>282</v>
      </c>
      <c r="D3" s="160" t="s">
        <v>281</v>
      </c>
      <c r="E3" s="164" t="s">
        <v>266</v>
      </c>
      <c r="F3" s="60"/>
      <c r="G3" s="162" t="s">
        <v>287</v>
      </c>
      <c r="H3" s="163" t="s">
        <v>127</v>
      </c>
      <c r="I3" s="160" t="s">
        <v>282</v>
      </c>
      <c r="J3" s="160" t="s">
        <v>281</v>
      </c>
      <c r="K3" s="164" t="s">
        <v>266</v>
      </c>
    </row>
    <row r="4" spans="1:11" s="3" customFormat="1" ht="16.5" customHeight="1">
      <c r="A4" s="120" t="s">
        <v>29</v>
      </c>
      <c r="B4" s="4" t="s">
        <v>46</v>
      </c>
      <c r="C4" s="72">
        <v>2541</v>
      </c>
      <c r="D4" s="72">
        <v>14770</v>
      </c>
      <c r="E4" s="67">
        <f>SUM(C4:D4)</f>
        <v>17311</v>
      </c>
      <c r="F4" s="66"/>
      <c r="G4" s="121">
        <f>+A44+1</f>
        <v>42</v>
      </c>
      <c r="H4" s="64" t="s">
        <v>87</v>
      </c>
      <c r="I4" s="72">
        <v>1429</v>
      </c>
      <c r="J4" s="72">
        <v>13334</v>
      </c>
      <c r="K4" s="67">
        <f t="shared" ref="K4:K42" si="0">SUM(I4:J4)</f>
        <v>14763</v>
      </c>
    </row>
    <row r="5" spans="1:11" s="3" customFormat="1" ht="16.5" customHeight="1">
      <c r="A5" s="120" t="s">
        <v>30</v>
      </c>
      <c r="B5" s="4" t="s">
        <v>47</v>
      </c>
      <c r="C5" s="72">
        <v>292</v>
      </c>
      <c r="D5" s="72">
        <v>2567</v>
      </c>
      <c r="E5" s="67">
        <f t="shared" ref="E5:E43" si="1">SUM(C5:D5)</f>
        <v>2859</v>
      </c>
      <c r="F5" s="66"/>
      <c r="G5" s="121">
        <v>43</v>
      </c>
      <c r="H5" s="64" t="s">
        <v>88</v>
      </c>
      <c r="I5" s="72">
        <v>407</v>
      </c>
      <c r="J5" s="72">
        <v>3572</v>
      </c>
      <c r="K5" s="67">
        <f t="shared" si="0"/>
        <v>3979</v>
      </c>
    </row>
    <row r="6" spans="1:11" s="3" customFormat="1" ht="16.5" customHeight="1">
      <c r="A6" s="120" t="s">
        <v>31</v>
      </c>
      <c r="B6" s="123" t="s">
        <v>48</v>
      </c>
      <c r="C6" s="72">
        <v>382</v>
      </c>
      <c r="D6" s="72">
        <v>3852</v>
      </c>
      <c r="E6" s="67">
        <f t="shared" si="1"/>
        <v>4234</v>
      </c>
      <c r="F6" s="66"/>
      <c r="G6" s="121">
        <v>44</v>
      </c>
      <c r="H6" s="64" t="s">
        <v>89</v>
      </c>
      <c r="I6" s="72">
        <v>518</v>
      </c>
      <c r="J6" s="72">
        <v>4078</v>
      </c>
      <c r="K6" s="67">
        <f t="shared" si="0"/>
        <v>4596</v>
      </c>
    </row>
    <row r="7" spans="1:11" s="3" customFormat="1" ht="16.5" customHeight="1">
      <c r="A7" s="120" t="s">
        <v>32</v>
      </c>
      <c r="B7" s="4" t="s">
        <v>49</v>
      </c>
      <c r="C7" s="72">
        <v>57</v>
      </c>
      <c r="D7" s="72">
        <v>1094</v>
      </c>
      <c r="E7" s="67">
        <f t="shared" si="1"/>
        <v>1151</v>
      </c>
      <c r="F7" s="66"/>
      <c r="G7" s="121">
        <v>45</v>
      </c>
      <c r="H7" s="64" t="s">
        <v>90</v>
      </c>
      <c r="I7" s="72">
        <v>1775</v>
      </c>
      <c r="J7" s="72">
        <v>8141</v>
      </c>
      <c r="K7" s="67">
        <f t="shared" si="0"/>
        <v>9916</v>
      </c>
    </row>
    <row r="8" spans="1:11" s="3" customFormat="1" ht="16.5" customHeight="1">
      <c r="A8" s="120" t="s">
        <v>33</v>
      </c>
      <c r="B8" s="4" t="s">
        <v>50</v>
      </c>
      <c r="C8" s="72">
        <v>237</v>
      </c>
      <c r="D8" s="72">
        <v>1513</v>
      </c>
      <c r="E8" s="67">
        <f t="shared" si="1"/>
        <v>1750</v>
      </c>
      <c r="F8" s="66"/>
      <c r="G8" s="121">
        <v>46</v>
      </c>
      <c r="H8" s="64" t="s">
        <v>91</v>
      </c>
      <c r="I8" s="72">
        <v>535</v>
      </c>
      <c r="J8" s="72">
        <v>8905</v>
      </c>
      <c r="K8" s="67">
        <f t="shared" si="0"/>
        <v>9440</v>
      </c>
    </row>
    <row r="9" spans="1:11" s="3" customFormat="1" ht="16.5" customHeight="1">
      <c r="A9" s="120" t="s">
        <v>34</v>
      </c>
      <c r="B9" s="4" t="s">
        <v>51</v>
      </c>
      <c r="C9" s="72">
        <v>8305</v>
      </c>
      <c r="D9" s="72">
        <v>35974</v>
      </c>
      <c r="E9" s="67">
        <f t="shared" si="1"/>
        <v>44279</v>
      </c>
      <c r="F9" s="66"/>
      <c r="G9" s="121">
        <v>47</v>
      </c>
      <c r="H9" s="65" t="s">
        <v>92</v>
      </c>
      <c r="I9" s="72">
        <v>144</v>
      </c>
      <c r="J9" s="72">
        <v>3656</v>
      </c>
      <c r="K9" s="67">
        <f t="shared" si="0"/>
        <v>3800</v>
      </c>
    </row>
    <row r="10" spans="1:11" s="3" customFormat="1" ht="16.5" customHeight="1">
      <c r="A10" s="120" t="s">
        <v>35</v>
      </c>
      <c r="B10" s="4" t="s">
        <v>52</v>
      </c>
      <c r="C10" s="72">
        <v>4166</v>
      </c>
      <c r="D10" s="72">
        <v>14526</v>
      </c>
      <c r="E10" s="67">
        <f t="shared" si="1"/>
        <v>18692</v>
      </c>
      <c r="F10" s="66"/>
      <c r="G10" s="121">
        <v>48</v>
      </c>
      <c r="H10" s="65" t="s">
        <v>93</v>
      </c>
      <c r="I10" s="72">
        <v>1282</v>
      </c>
      <c r="J10" s="72">
        <v>4111</v>
      </c>
      <c r="K10" s="67">
        <f t="shared" si="0"/>
        <v>5393</v>
      </c>
    </row>
    <row r="11" spans="1:11" s="3" customFormat="1" ht="16.5" customHeight="1">
      <c r="A11" s="120" t="s">
        <v>36</v>
      </c>
      <c r="B11" s="4" t="s">
        <v>53</v>
      </c>
      <c r="C11" s="72">
        <v>100</v>
      </c>
      <c r="D11" s="72">
        <v>613</v>
      </c>
      <c r="E11" s="67">
        <f t="shared" si="1"/>
        <v>713</v>
      </c>
      <c r="F11" s="66"/>
      <c r="G11" s="121">
        <v>49</v>
      </c>
      <c r="H11" s="65" t="s">
        <v>94</v>
      </c>
      <c r="I11" s="72">
        <v>52</v>
      </c>
      <c r="J11" s="72">
        <v>1333</v>
      </c>
      <c r="K11" s="67">
        <f t="shared" si="0"/>
        <v>1385</v>
      </c>
    </row>
    <row r="12" spans="1:11" s="3" customFormat="1" ht="16.5" customHeight="1">
      <c r="A12" s="120" t="s">
        <v>37</v>
      </c>
      <c r="B12" s="4" t="s">
        <v>54</v>
      </c>
      <c r="C12" s="72">
        <v>1248</v>
      </c>
      <c r="D12" s="72">
        <v>4523</v>
      </c>
      <c r="E12" s="67">
        <f t="shared" si="1"/>
        <v>5771</v>
      </c>
      <c r="F12" s="66"/>
      <c r="G12" s="121">
        <v>50</v>
      </c>
      <c r="H12" s="65" t="s">
        <v>95</v>
      </c>
      <c r="I12" s="72">
        <v>255</v>
      </c>
      <c r="J12" s="72">
        <v>1442</v>
      </c>
      <c r="K12" s="67">
        <f t="shared" si="0"/>
        <v>1697</v>
      </c>
    </row>
    <row r="13" spans="1:11" s="3" customFormat="1" ht="16.5" customHeight="1">
      <c r="A13" s="121">
        <v>10</v>
      </c>
      <c r="B13" s="4" t="s">
        <v>55</v>
      </c>
      <c r="C13" s="72">
        <v>1110</v>
      </c>
      <c r="D13" s="72">
        <v>4750</v>
      </c>
      <c r="E13" s="67">
        <f t="shared" si="1"/>
        <v>5860</v>
      </c>
      <c r="F13" s="66"/>
      <c r="G13" s="121">
        <v>51</v>
      </c>
      <c r="H13" s="65" t="s">
        <v>96</v>
      </c>
      <c r="I13" s="72">
        <v>167</v>
      </c>
      <c r="J13" s="72">
        <v>1676</v>
      </c>
      <c r="K13" s="67">
        <f t="shared" si="0"/>
        <v>1843</v>
      </c>
    </row>
    <row r="14" spans="1:11" s="3" customFormat="1" ht="16.5" customHeight="1">
      <c r="A14" s="121">
        <v>11</v>
      </c>
      <c r="B14" s="4" t="s">
        <v>56</v>
      </c>
      <c r="C14" s="72">
        <v>319</v>
      </c>
      <c r="D14" s="72">
        <v>1528</v>
      </c>
      <c r="E14" s="67">
        <f t="shared" si="1"/>
        <v>1847</v>
      </c>
      <c r="F14" s="66"/>
      <c r="G14" s="121">
        <v>52</v>
      </c>
      <c r="H14" s="65" t="s">
        <v>97</v>
      </c>
      <c r="I14" s="72">
        <v>1022</v>
      </c>
      <c r="J14" s="72">
        <v>2588</v>
      </c>
      <c r="K14" s="67">
        <f t="shared" si="0"/>
        <v>3610</v>
      </c>
    </row>
    <row r="15" spans="1:11" s="3" customFormat="1" ht="16.5" customHeight="1">
      <c r="A15" s="121">
        <v>12</v>
      </c>
      <c r="B15" s="4" t="s">
        <v>57</v>
      </c>
      <c r="C15" s="72">
        <v>45</v>
      </c>
      <c r="D15" s="72">
        <v>766</v>
      </c>
      <c r="E15" s="67">
        <f t="shared" si="1"/>
        <v>811</v>
      </c>
      <c r="F15" s="66"/>
      <c r="G15" s="121">
        <v>53</v>
      </c>
      <c r="H15" s="65" t="s">
        <v>98</v>
      </c>
      <c r="I15" s="72">
        <v>360</v>
      </c>
      <c r="J15" s="72">
        <v>1827</v>
      </c>
      <c r="K15" s="67">
        <f t="shared" si="0"/>
        <v>2187</v>
      </c>
    </row>
    <row r="16" spans="1:11" s="3" customFormat="1" ht="16.5" customHeight="1">
      <c r="A16" s="121">
        <v>13</v>
      </c>
      <c r="B16" s="4" t="s">
        <v>58</v>
      </c>
      <c r="C16" s="72">
        <v>51</v>
      </c>
      <c r="D16" s="72">
        <v>740</v>
      </c>
      <c r="E16" s="67">
        <f t="shared" si="1"/>
        <v>791</v>
      </c>
      <c r="F16" s="66"/>
      <c r="G16" s="121">
        <v>54</v>
      </c>
      <c r="H16" s="65" t="s">
        <v>99</v>
      </c>
      <c r="I16" s="72">
        <v>1145</v>
      </c>
      <c r="J16" s="72">
        <v>6120</v>
      </c>
      <c r="K16" s="67">
        <f t="shared" si="0"/>
        <v>7265</v>
      </c>
    </row>
    <row r="17" spans="1:11" s="3" customFormat="1" ht="16.5" customHeight="1">
      <c r="A17" s="121">
        <v>14</v>
      </c>
      <c r="B17" s="4" t="s">
        <v>59</v>
      </c>
      <c r="C17" s="72">
        <v>398</v>
      </c>
      <c r="D17" s="72">
        <v>1728</v>
      </c>
      <c r="E17" s="67">
        <f t="shared" si="1"/>
        <v>2126</v>
      </c>
      <c r="F17" s="66"/>
      <c r="G17" s="121">
        <v>55</v>
      </c>
      <c r="H17" s="65" t="s">
        <v>100</v>
      </c>
      <c r="I17" s="72">
        <v>1359</v>
      </c>
      <c r="J17" s="72">
        <v>5978</v>
      </c>
      <c r="K17" s="67">
        <f t="shared" si="0"/>
        <v>7337</v>
      </c>
    </row>
    <row r="18" spans="1:11" s="3" customFormat="1" ht="16.5" customHeight="1">
      <c r="A18" s="121">
        <v>15</v>
      </c>
      <c r="B18" s="4" t="s">
        <v>60</v>
      </c>
      <c r="C18" s="72">
        <v>212</v>
      </c>
      <c r="D18" s="72">
        <v>887</v>
      </c>
      <c r="E18" s="67">
        <f t="shared" si="1"/>
        <v>1099</v>
      </c>
      <c r="F18" s="66"/>
      <c r="G18" s="121">
        <v>56</v>
      </c>
      <c r="H18" s="65" t="s">
        <v>101</v>
      </c>
      <c r="I18" s="72">
        <v>51</v>
      </c>
      <c r="J18" s="72">
        <v>1555</v>
      </c>
      <c r="K18" s="67">
        <f t="shared" si="0"/>
        <v>1606</v>
      </c>
    </row>
    <row r="19" spans="1:11" s="3" customFormat="1" ht="16.5" customHeight="1">
      <c r="A19" s="121">
        <v>16</v>
      </c>
      <c r="B19" s="4" t="s">
        <v>61</v>
      </c>
      <c r="C19" s="72">
        <v>6451</v>
      </c>
      <c r="D19" s="72">
        <v>23493</v>
      </c>
      <c r="E19" s="67">
        <f t="shared" si="1"/>
        <v>29944</v>
      </c>
      <c r="F19" s="66"/>
      <c r="G19" s="121">
        <v>57</v>
      </c>
      <c r="H19" s="65" t="s">
        <v>102</v>
      </c>
      <c r="I19" s="72">
        <v>242</v>
      </c>
      <c r="J19" s="72">
        <v>768</v>
      </c>
      <c r="K19" s="67">
        <f t="shared" si="0"/>
        <v>1010</v>
      </c>
    </row>
    <row r="20" spans="1:11" s="3" customFormat="1" ht="16.5" customHeight="1">
      <c r="A20" s="121">
        <v>17</v>
      </c>
      <c r="B20" s="4" t="s">
        <v>62</v>
      </c>
      <c r="C20" s="72">
        <v>552</v>
      </c>
      <c r="D20" s="72">
        <v>2025</v>
      </c>
      <c r="E20" s="67">
        <f t="shared" si="1"/>
        <v>2577</v>
      </c>
      <c r="F20" s="66"/>
      <c r="G20" s="121">
        <v>58</v>
      </c>
      <c r="H20" s="65" t="s">
        <v>103</v>
      </c>
      <c r="I20" s="72">
        <v>299</v>
      </c>
      <c r="J20" s="72">
        <v>3043</v>
      </c>
      <c r="K20" s="67">
        <f t="shared" si="0"/>
        <v>3342</v>
      </c>
    </row>
    <row r="21" spans="1:11" s="3" customFormat="1" ht="16.5" customHeight="1">
      <c r="A21" s="121">
        <v>18</v>
      </c>
      <c r="B21" s="4" t="s">
        <v>63</v>
      </c>
      <c r="C21" s="72">
        <v>185</v>
      </c>
      <c r="D21" s="72">
        <v>908</v>
      </c>
      <c r="E21" s="67">
        <f t="shared" si="1"/>
        <v>1093</v>
      </c>
      <c r="F21" s="66"/>
      <c r="G21" s="121">
        <v>59</v>
      </c>
      <c r="H21" s="65" t="s">
        <v>104</v>
      </c>
      <c r="I21" s="72">
        <v>2143</v>
      </c>
      <c r="J21" s="72">
        <v>7753</v>
      </c>
      <c r="K21" s="67">
        <f t="shared" si="0"/>
        <v>9896</v>
      </c>
    </row>
    <row r="22" spans="1:11" s="3" customFormat="1" ht="16.5" customHeight="1">
      <c r="A22" s="121">
        <v>19</v>
      </c>
      <c r="B22" s="4" t="s">
        <v>64</v>
      </c>
      <c r="C22" s="72">
        <v>254</v>
      </c>
      <c r="D22" s="72">
        <v>2470</v>
      </c>
      <c r="E22" s="67">
        <f t="shared" si="1"/>
        <v>2724</v>
      </c>
      <c r="F22" s="66"/>
      <c r="G22" s="121">
        <v>60</v>
      </c>
      <c r="H22" s="65" t="s">
        <v>105</v>
      </c>
      <c r="I22" s="72">
        <v>247</v>
      </c>
      <c r="J22" s="72">
        <v>2262</v>
      </c>
      <c r="K22" s="67">
        <f t="shared" si="0"/>
        <v>2509</v>
      </c>
    </row>
    <row r="23" spans="1:11" s="3" customFormat="1" ht="16.5" customHeight="1">
      <c r="A23" s="121">
        <v>20</v>
      </c>
      <c r="B23" s="4" t="s">
        <v>65</v>
      </c>
      <c r="C23" s="72">
        <v>2201</v>
      </c>
      <c r="D23" s="72">
        <v>3298</v>
      </c>
      <c r="E23" s="67">
        <f t="shared" si="1"/>
        <v>5499</v>
      </c>
      <c r="F23" s="66"/>
      <c r="G23" s="121">
        <v>61</v>
      </c>
      <c r="H23" s="65" t="s">
        <v>106</v>
      </c>
      <c r="I23" s="72">
        <v>952</v>
      </c>
      <c r="J23" s="72">
        <v>4320</v>
      </c>
      <c r="K23" s="67">
        <f t="shared" si="0"/>
        <v>5272</v>
      </c>
    </row>
    <row r="24" spans="1:11" s="3" customFormat="1" ht="16.5" customHeight="1">
      <c r="A24" s="121">
        <v>21</v>
      </c>
      <c r="B24" s="4" t="s">
        <v>66</v>
      </c>
      <c r="C24" s="72">
        <v>490</v>
      </c>
      <c r="D24" s="72">
        <v>7536</v>
      </c>
      <c r="E24" s="67">
        <f t="shared" si="1"/>
        <v>8026</v>
      </c>
      <c r="F24" s="66"/>
      <c r="G24" s="121">
        <v>62</v>
      </c>
      <c r="H24" s="65" t="s">
        <v>107</v>
      </c>
      <c r="I24" s="72">
        <v>40</v>
      </c>
      <c r="J24" s="72">
        <v>93</v>
      </c>
      <c r="K24" s="67">
        <f t="shared" si="0"/>
        <v>133</v>
      </c>
    </row>
    <row r="25" spans="1:11" s="3" customFormat="1" ht="16.5" customHeight="1">
      <c r="A25" s="121">
        <v>22</v>
      </c>
      <c r="B25" s="4" t="s">
        <v>67</v>
      </c>
      <c r="C25" s="72">
        <v>588</v>
      </c>
      <c r="D25" s="72">
        <v>1171</v>
      </c>
      <c r="E25" s="67">
        <f t="shared" si="1"/>
        <v>1759</v>
      </c>
      <c r="F25" s="66"/>
      <c r="G25" s="121">
        <v>63</v>
      </c>
      <c r="H25" s="65" t="s">
        <v>108</v>
      </c>
      <c r="I25" s="72">
        <v>367</v>
      </c>
      <c r="J25" s="72">
        <v>9021</v>
      </c>
      <c r="K25" s="67">
        <f t="shared" si="0"/>
        <v>9388</v>
      </c>
    </row>
    <row r="26" spans="1:11" s="3" customFormat="1" ht="16.5" customHeight="1">
      <c r="A26" s="121">
        <v>23</v>
      </c>
      <c r="B26" s="4" t="s">
        <v>68</v>
      </c>
      <c r="C26" s="72">
        <v>278</v>
      </c>
      <c r="D26" s="72">
        <v>2451</v>
      </c>
      <c r="E26" s="67">
        <f t="shared" si="1"/>
        <v>2729</v>
      </c>
      <c r="F26" s="66"/>
      <c r="G26" s="121">
        <v>64</v>
      </c>
      <c r="H26" s="65" t="s">
        <v>109</v>
      </c>
      <c r="I26" s="72">
        <v>577</v>
      </c>
      <c r="J26" s="72">
        <v>2193</v>
      </c>
      <c r="K26" s="67">
        <f t="shared" si="0"/>
        <v>2770</v>
      </c>
    </row>
    <row r="27" spans="1:11" s="3" customFormat="1" ht="16.5" customHeight="1">
      <c r="A27" s="121">
        <v>24</v>
      </c>
      <c r="B27" s="4" t="s">
        <v>69</v>
      </c>
      <c r="C27" s="72">
        <v>136</v>
      </c>
      <c r="D27" s="72">
        <v>1031</v>
      </c>
      <c r="E27" s="67">
        <f t="shared" si="1"/>
        <v>1167</v>
      </c>
      <c r="F27" s="66"/>
      <c r="G27" s="121">
        <v>65</v>
      </c>
      <c r="H27" s="65" t="s">
        <v>110</v>
      </c>
      <c r="I27" s="72">
        <v>150</v>
      </c>
      <c r="J27" s="72">
        <v>3485</v>
      </c>
      <c r="K27" s="67">
        <f t="shared" si="0"/>
        <v>3635</v>
      </c>
    </row>
    <row r="28" spans="1:11" s="3" customFormat="1" ht="16.5" customHeight="1">
      <c r="A28" s="121">
        <v>25</v>
      </c>
      <c r="B28" s="4" t="s">
        <v>70</v>
      </c>
      <c r="C28" s="72">
        <v>358</v>
      </c>
      <c r="D28" s="72">
        <v>3993</v>
      </c>
      <c r="E28" s="67">
        <f t="shared" si="1"/>
        <v>4351</v>
      </c>
      <c r="F28" s="66"/>
      <c r="G28" s="121">
        <v>66</v>
      </c>
      <c r="H28" s="65" t="s">
        <v>111</v>
      </c>
      <c r="I28" s="72">
        <v>110</v>
      </c>
      <c r="J28" s="72">
        <v>1700</v>
      </c>
      <c r="K28" s="67">
        <f t="shared" si="0"/>
        <v>1810</v>
      </c>
    </row>
    <row r="29" spans="1:11" s="3" customFormat="1" ht="16.5" customHeight="1">
      <c r="A29" s="121">
        <v>26</v>
      </c>
      <c r="B29" s="4" t="s">
        <v>71</v>
      </c>
      <c r="C29" s="72">
        <v>1315</v>
      </c>
      <c r="D29" s="72">
        <v>4870</v>
      </c>
      <c r="E29" s="67">
        <f t="shared" si="1"/>
        <v>6185</v>
      </c>
      <c r="F29" s="66"/>
      <c r="G29" s="121">
        <v>67</v>
      </c>
      <c r="H29" s="65" t="s">
        <v>112</v>
      </c>
      <c r="I29" s="72">
        <v>589</v>
      </c>
      <c r="J29" s="72">
        <v>4137</v>
      </c>
      <c r="K29" s="67">
        <f t="shared" si="0"/>
        <v>4726</v>
      </c>
    </row>
    <row r="30" spans="1:11" s="3" customFormat="1" ht="16.5" customHeight="1">
      <c r="A30" s="121">
        <v>27</v>
      </c>
      <c r="B30" s="4" t="s">
        <v>72</v>
      </c>
      <c r="C30" s="72">
        <v>1579</v>
      </c>
      <c r="D30" s="72">
        <v>21079</v>
      </c>
      <c r="E30" s="67">
        <f t="shared" si="1"/>
        <v>22658</v>
      </c>
      <c r="F30" s="66"/>
      <c r="G30" s="121">
        <v>68</v>
      </c>
      <c r="H30" s="65" t="s">
        <v>113</v>
      </c>
      <c r="I30" s="72">
        <v>191</v>
      </c>
      <c r="J30" s="72">
        <v>2305</v>
      </c>
      <c r="K30" s="67">
        <f t="shared" si="0"/>
        <v>2496</v>
      </c>
    </row>
    <row r="31" spans="1:11" s="3" customFormat="1" ht="16.5" customHeight="1">
      <c r="A31" s="121">
        <v>28</v>
      </c>
      <c r="B31" s="4" t="s">
        <v>73</v>
      </c>
      <c r="C31" s="72">
        <v>606</v>
      </c>
      <c r="D31" s="72">
        <v>1354</v>
      </c>
      <c r="E31" s="67">
        <f t="shared" si="1"/>
        <v>1960</v>
      </c>
      <c r="F31" s="66"/>
      <c r="G31" s="121">
        <v>69</v>
      </c>
      <c r="H31" s="65" t="s">
        <v>114</v>
      </c>
      <c r="I31" s="72">
        <v>12</v>
      </c>
      <c r="J31" s="72">
        <v>390</v>
      </c>
      <c r="K31" s="67">
        <f t="shared" si="0"/>
        <v>402</v>
      </c>
    </row>
    <row r="32" spans="1:11" s="3" customFormat="1" ht="16.5" customHeight="1">
      <c r="A32" s="121">
        <v>29</v>
      </c>
      <c r="B32" s="4" t="s">
        <v>74</v>
      </c>
      <c r="C32" s="72">
        <v>71</v>
      </c>
      <c r="D32" s="72">
        <v>442</v>
      </c>
      <c r="E32" s="67">
        <f t="shared" si="1"/>
        <v>513</v>
      </c>
      <c r="F32" s="66"/>
      <c r="G32" s="121">
        <v>70</v>
      </c>
      <c r="H32" s="65" t="s">
        <v>115</v>
      </c>
      <c r="I32" s="72">
        <v>494</v>
      </c>
      <c r="J32" s="72">
        <v>1510</v>
      </c>
      <c r="K32" s="67">
        <f t="shared" si="0"/>
        <v>2004</v>
      </c>
    </row>
    <row r="33" spans="1:11" s="3" customFormat="1" ht="16.5" customHeight="1">
      <c r="A33" s="121">
        <v>30</v>
      </c>
      <c r="B33" s="4" t="s">
        <v>75</v>
      </c>
      <c r="C33" s="72">
        <v>26</v>
      </c>
      <c r="D33" s="72">
        <v>466</v>
      </c>
      <c r="E33" s="67">
        <f t="shared" si="1"/>
        <v>492</v>
      </c>
      <c r="F33" s="66"/>
      <c r="G33" s="121">
        <v>71</v>
      </c>
      <c r="H33" s="65" t="s">
        <v>116</v>
      </c>
      <c r="I33" s="72">
        <v>93</v>
      </c>
      <c r="J33" s="72">
        <v>1205</v>
      </c>
      <c r="K33" s="67">
        <f t="shared" si="0"/>
        <v>1298</v>
      </c>
    </row>
    <row r="34" spans="1:11" s="3" customFormat="1" ht="16.5" customHeight="1">
      <c r="A34" s="121">
        <v>31</v>
      </c>
      <c r="B34" s="4" t="s">
        <v>76</v>
      </c>
      <c r="C34" s="72">
        <v>990</v>
      </c>
      <c r="D34" s="72">
        <v>8043</v>
      </c>
      <c r="E34" s="67">
        <f t="shared" si="1"/>
        <v>9033</v>
      </c>
      <c r="F34" s="66"/>
      <c r="G34" s="121">
        <v>72</v>
      </c>
      <c r="H34" s="65" t="s">
        <v>117</v>
      </c>
      <c r="I34" s="72">
        <v>144</v>
      </c>
      <c r="J34" s="72">
        <v>4007</v>
      </c>
      <c r="K34" s="67">
        <f t="shared" si="0"/>
        <v>4151</v>
      </c>
    </row>
    <row r="35" spans="1:11" s="3" customFormat="1" ht="16.5" customHeight="1">
      <c r="A35" s="121">
        <v>32</v>
      </c>
      <c r="B35" s="4" t="s">
        <v>77</v>
      </c>
      <c r="C35" s="72">
        <v>476</v>
      </c>
      <c r="D35" s="72">
        <v>1767</v>
      </c>
      <c r="E35" s="67">
        <f t="shared" si="1"/>
        <v>2243</v>
      </c>
      <c r="F35" s="66"/>
      <c r="G35" s="121">
        <v>73</v>
      </c>
      <c r="H35" s="65" t="s">
        <v>118</v>
      </c>
      <c r="I35" s="72">
        <v>35</v>
      </c>
      <c r="J35" s="72">
        <v>1713</v>
      </c>
      <c r="K35" s="67">
        <f t="shared" si="0"/>
        <v>1748</v>
      </c>
    </row>
    <row r="36" spans="1:11" s="3" customFormat="1" ht="16.5" customHeight="1">
      <c r="A36" s="121">
        <v>33</v>
      </c>
      <c r="B36" s="4" t="s">
        <v>78</v>
      </c>
      <c r="C36" s="72">
        <v>1683</v>
      </c>
      <c r="D36" s="72">
        <v>9111</v>
      </c>
      <c r="E36" s="67">
        <f t="shared" si="1"/>
        <v>10794</v>
      </c>
      <c r="F36" s="66"/>
      <c r="G36" s="121">
        <v>74</v>
      </c>
      <c r="H36" s="65" t="s">
        <v>119</v>
      </c>
      <c r="I36" s="72">
        <v>197</v>
      </c>
      <c r="J36" s="72">
        <v>1159</v>
      </c>
      <c r="K36" s="67">
        <f t="shared" si="0"/>
        <v>1356</v>
      </c>
    </row>
    <row r="37" spans="1:11" s="3" customFormat="1" ht="16.5" customHeight="1">
      <c r="A37" s="121">
        <v>34</v>
      </c>
      <c r="B37" s="4" t="s">
        <v>79</v>
      </c>
      <c r="C37" s="72">
        <v>31141</v>
      </c>
      <c r="D37" s="72">
        <v>104792</v>
      </c>
      <c r="E37" s="67">
        <f t="shared" si="1"/>
        <v>135933</v>
      </c>
      <c r="F37" s="66"/>
      <c r="G37" s="121">
        <v>75</v>
      </c>
      <c r="H37" s="65" t="s">
        <v>120</v>
      </c>
      <c r="I37" s="72">
        <v>38</v>
      </c>
      <c r="J37" s="72">
        <v>155</v>
      </c>
      <c r="K37" s="67">
        <f t="shared" si="0"/>
        <v>193</v>
      </c>
    </row>
    <row r="38" spans="1:11" s="3" customFormat="1" ht="16.5" customHeight="1">
      <c r="A38" s="121">
        <v>35</v>
      </c>
      <c r="B38" s="4" t="s">
        <v>80</v>
      </c>
      <c r="C38" s="72">
        <v>6901</v>
      </c>
      <c r="D38" s="72">
        <v>24024</v>
      </c>
      <c r="E38" s="67">
        <f t="shared" si="1"/>
        <v>30925</v>
      </c>
      <c r="F38" s="66"/>
      <c r="G38" s="121">
        <v>76</v>
      </c>
      <c r="H38" s="65" t="s">
        <v>121</v>
      </c>
      <c r="I38" s="72">
        <v>86</v>
      </c>
      <c r="J38" s="72">
        <v>473</v>
      </c>
      <c r="K38" s="67">
        <f t="shared" si="0"/>
        <v>559</v>
      </c>
    </row>
    <row r="39" spans="1:11" s="3" customFormat="1" ht="16.5" customHeight="1">
      <c r="A39" s="121">
        <v>36</v>
      </c>
      <c r="B39" s="4" t="s">
        <v>81</v>
      </c>
      <c r="C39" s="72">
        <v>104</v>
      </c>
      <c r="D39" s="72">
        <v>778</v>
      </c>
      <c r="E39" s="67">
        <f t="shared" si="1"/>
        <v>882</v>
      </c>
      <c r="F39" s="66"/>
      <c r="G39" s="121">
        <v>77</v>
      </c>
      <c r="H39" s="65" t="s">
        <v>122</v>
      </c>
      <c r="I39" s="72">
        <v>306</v>
      </c>
      <c r="J39" s="72">
        <v>1103</v>
      </c>
      <c r="K39" s="67">
        <f t="shared" si="0"/>
        <v>1409</v>
      </c>
    </row>
    <row r="40" spans="1:11" s="3" customFormat="1" ht="16.5" customHeight="1">
      <c r="A40" s="121">
        <v>37</v>
      </c>
      <c r="B40" s="4" t="s">
        <v>82</v>
      </c>
      <c r="C40" s="72">
        <v>297</v>
      </c>
      <c r="D40" s="72">
        <v>1314</v>
      </c>
      <c r="E40" s="67">
        <f t="shared" si="1"/>
        <v>1611</v>
      </c>
      <c r="F40" s="66"/>
      <c r="G40" s="121">
        <v>78</v>
      </c>
      <c r="H40" s="65" t="s">
        <v>123</v>
      </c>
      <c r="I40" s="72">
        <v>273</v>
      </c>
      <c r="J40" s="72">
        <v>1120</v>
      </c>
      <c r="K40" s="67">
        <f t="shared" si="0"/>
        <v>1393</v>
      </c>
    </row>
    <row r="41" spans="1:11" s="3" customFormat="1" ht="16.5" customHeight="1">
      <c r="A41" s="121">
        <v>38</v>
      </c>
      <c r="B41" s="4" t="s">
        <v>83</v>
      </c>
      <c r="C41" s="72">
        <v>1486</v>
      </c>
      <c r="D41" s="72">
        <v>11664</v>
      </c>
      <c r="E41" s="67">
        <f t="shared" si="1"/>
        <v>13150</v>
      </c>
      <c r="F41" s="66"/>
      <c r="G41" s="121">
        <v>79</v>
      </c>
      <c r="H41" s="65" t="s">
        <v>124</v>
      </c>
      <c r="I41" s="72">
        <v>47</v>
      </c>
      <c r="J41" s="72">
        <v>603</v>
      </c>
      <c r="K41" s="67">
        <f t="shared" si="0"/>
        <v>650</v>
      </c>
    </row>
    <row r="42" spans="1:11" s="3" customFormat="1" ht="16.5" customHeight="1">
      <c r="A42" s="121">
        <v>39</v>
      </c>
      <c r="B42" s="4" t="s">
        <v>84</v>
      </c>
      <c r="C42" s="72">
        <v>482</v>
      </c>
      <c r="D42" s="72">
        <v>1538</v>
      </c>
      <c r="E42" s="67">
        <f t="shared" si="1"/>
        <v>2020</v>
      </c>
      <c r="F42" s="66"/>
      <c r="G42" s="121">
        <v>80</v>
      </c>
      <c r="H42" s="64" t="s">
        <v>125</v>
      </c>
      <c r="I42" s="72">
        <v>289</v>
      </c>
      <c r="J42" s="72">
        <v>4051</v>
      </c>
      <c r="K42" s="67">
        <f t="shared" si="0"/>
        <v>4340</v>
      </c>
    </row>
    <row r="43" spans="1:11" s="3" customFormat="1" ht="16.5" customHeight="1">
      <c r="A43" s="121">
        <v>40</v>
      </c>
      <c r="B43" s="4" t="s">
        <v>85</v>
      </c>
      <c r="C43" s="72">
        <v>137</v>
      </c>
      <c r="D43" s="72">
        <v>1052</v>
      </c>
      <c r="E43" s="67">
        <f t="shared" si="1"/>
        <v>1189</v>
      </c>
      <c r="F43" s="66"/>
      <c r="G43" s="122">
        <v>81</v>
      </c>
      <c r="H43" s="85" t="s">
        <v>126</v>
      </c>
      <c r="I43" s="115">
        <v>747</v>
      </c>
      <c r="J43" s="115">
        <v>2712</v>
      </c>
      <c r="K43" s="81">
        <f>SUM(I43:J43)</f>
        <v>3459</v>
      </c>
    </row>
    <row r="44" spans="1:11" s="3" customFormat="1" ht="16.5" customHeight="1">
      <c r="A44" s="122">
        <v>41</v>
      </c>
      <c r="B44" s="6" t="s">
        <v>86</v>
      </c>
      <c r="C44" s="115">
        <v>3242</v>
      </c>
      <c r="D44" s="115">
        <v>16572</v>
      </c>
      <c r="E44" s="81">
        <f>SUM(C44:D44)</f>
        <v>19814</v>
      </c>
      <c r="F44" s="82"/>
      <c r="G44" s="83" t="s">
        <v>219</v>
      </c>
      <c r="H44" s="82"/>
      <c r="I44" s="92">
        <f>SUM(I4:I43)+SUM(C4:C44)</f>
        <v>100661</v>
      </c>
      <c r="J44" s="92">
        <f>SUM(J4:J43)+SUM(D4:D44)</f>
        <v>476670</v>
      </c>
      <c r="K44" s="84">
        <f>SUM(K4:K43)+SUM(E4:E44)</f>
        <v>577331</v>
      </c>
    </row>
    <row r="45" spans="1:11" s="3" customFormat="1" ht="12">
      <c r="A45" s="179"/>
      <c r="B45" s="179"/>
      <c r="C45" s="179"/>
      <c r="D45" s="179"/>
      <c r="E45" s="179"/>
      <c r="F45" s="179"/>
      <c r="G45" s="179"/>
      <c r="H45" s="179"/>
      <c r="I45" s="179"/>
      <c r="J45" s="179"/>
      <c r="K45" s="179"/>
    </row>
    <row r="46" spans="1:11" s="3" customFormat="1" ht="12">
      <c r="A46" s="3" t="s">
        <v>18</v>
      </c>
      <c r="J46" s="7"/>
    </row>
    <row r="47" spans="1:11" s="3" customFormat="1" ht="12">
      <c r="J47" s="7"/>
    </row>
  </sheetData>
  <mergeCells count="3">
    <mergeCell ref="A45:K45"/>
    <mergeCell ref="A1:K1"/>
    <mergeCell ref="A2:K2"/>
  </mergeCells>
  <phoneticPr fontId="0" type="noConversion"/>
  <printOptions horizontalCentered="1" verticalCentered="1" gridLinesSet="0"/>
  <pageMargins left="0" right="0" top="0" bottom="0" header="0" footer="0"/>
  <pageSetup paperSize="9" scale="85" orientation="portrait" r:id="rId1"/>
  <headerFooter alignWithMargins="0"/>
  <ignoredErrors>
    <ignoredError sqref="A4:A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topLeftCell="A7" zoomScaleNormal="100" workbookViewId="0">
      <selection activeCell="A12" sqref="A12:F12"/>
    </sheetView>
  </sheetViews>
  <sheetFormatPr defaultRowHeight="12.75"/>
  <cols>
    <col min="1" max="1" width="11.5703125" style="1" customWidth="1"/>
    <col min="2" max="2" width="15.42578125" style="1" customWidth="1"/>
    <col min="3" max="6" width="17.7109375" style="1" customWidth="1"/>
    <col min="7" max="16384" width="9.140625" style="1"/>
  </cols>
  <sheetData>
    <row r="1" spans="1:14" ht="29.25" customHeight="1">
      <c r="A1" s="186" t="s">
        <v>283</v>
      </c>
      <c r="B1" s="186"/>
      <c r="C1" s="186"/>
      <c r="D1" s="186"/>
      <c r="E1" s="186"/>
      <c r="F1" s="186"/>
    </row>
    <row r="2" spans="1:14" ht="30" customHeight="1">
      <c r="A2" s="187" t="s">
        <v>284</v>
      </c>
      <c r="B2" s="187"/>
      <c r="C2" s="187"/>
      <c r="D2" s="187"/>
      <c r="E2" s="187"/>
      <c r="F2" s="187"/>
    </row>
    <row r="3" spans="1:14" ht="35.25" customHeight="1">
      <c r="A3" s="182" t="s">
        <v>265</v>
      </c>
      <c r="B3" s="183" t="s">
        <v>288</v>
      </c>
      <c r="C3" s="184"/>
      <c r="D3" s="184"/>
      <c r="E3" s="184"/>
      <c r="F3" s="184"/>
    </row>
    <row r="4" spans="1:14" s="3" customFormat="1" ht="47.25" customHeight="1">
      <c r="A4" s="182"/>
      <c r="B4" s="144" t="s">
        <v>289</v>
      </c>
      <c r="C4" s="142" t="s">
        <v>290</v>
      </c>
      <c r="D4" s="149" t="s">
        <v>266</v>
      </c>
      <c r="E4" s="149" t="s">
        <v>291</v>
      </c>
      <c r="F4" s="140" t="s">
        <v>292</v>
      </c>
      <c r="G4" s="143"/>
      <c r="H4" s="2"/>
      <c r="I4" s="2"/>
      <c r="J4" s="2"/>
    </row>
    <row r="5" spans="1:14" s="3" customFormat="1" ht="30" customHeight="1">
      <c r="A5" s="139">
        <v>2009</v>
      </c>
      <c r="B5" s="150">
        <v>74072</v>
      </c>
      <c r="C5" s="147">
        <v>471</v>
      </c>
      <c r="D5" s="121">
        <f>B5+C5</f>
        <v>74543</v>
      </c>
      <c r="E5" s="150">
        <v>75367</v>
      </c>
      <c r="F5" s="151">
        <f t="shared" ref="F5:F6" si="0">C5/D5*1000</f>
        <v>6.3185007311216346</v>
      </c>
      <c r="G5" s="2"/>
      <c r="H5" s="2"/>
      <c r="I5" s="2"/>
      <c r="J5" s="2"/>
    </row>
    <row r="6" spans="1:14" s="3" customFormat="1" ht="30" customHeight="1">
      <c r="A6" s="139">
        <v>2010</v>
      </c>
      <c r="B6" s="150">
        <v>78089</v>
      </c>
      <c r="C6" s="147">
        <v>428</v>
      </c>
      <c r="D6" s="121">
        <f>B6+C6</f>
        <v>78517</v>
      </c>
      <c r="E6" s="150">
        <v>79528</v>
      </c>
      <c r="F6" s="151">
        <f t="shared" si="0"/>
        <v>5.451048817453545</v>
      </c>
      <c r="G6" s="2"/>
      <c r="H6" s="2"/>
      <c r="I6" s="2"/>
      <c r="J6" s="2"/>
    </row>
    <row r="7" spans="1:14" s="3" customFormat="1" ht="30" customHeight="1">
      <c r="A7" s="139">
        <v>2011</v>
      </c>
      <c r="B7" s="150">
        <v>81978</v>
      </c>
      <c r="C7" s="147">
        <v>2011</v>
      </c>
      <c r="D7" s="121">
        <f>B7+C7</f>
        <v>83989</v>
      </c>
      <c r="E7" s="150">
        <v>83105</v>
      </c>
      <c r="F7" s="151">
        <f>C7/D7*1000</f>
        <v>23.943611663432115</v>
      </c>
      <c r="G7" s="2"/>
      <c r="H7" s="2"/>
      <c r="I7" s="2"/>
      <c r="J7" s="2"/>
      <c r="M7" s="168"/>
      <c r="N7" s="168"/>
    </row>
    <row r="8" spans="1:14" s="3" customFormat="1" ht="30" customHeight="1">
      <c r="A8" s="139">
        <v>2012</v>
      </c>
      <c r="B8" s="150">
        <v>87510</v>
      </c>
      <c r="C8" s="147">
        <v>4220</v>
      </c>
      <c r="D8" s="121">
        <f>B8+C8</f>
        <v>91730</v>
      </c>
      <c r="E8" s="150">
        <v>88853</v>
      </c>
      <c r="F8" s="151">
        <f>C8/D8*1000</f>
        <v>46.004578654747625</v>
      </c>
      <c r="G8" s="2"/>
      <c r="H8" s="2"/>
      <c r="I8" s="2"/>
      <c r="J8" s="2"/>
    </row>
    <row r="9" spans="1:14" s="3" customFormat="1" ht="30" customHeight="1">
      <c r="A9" s="156">
        <v>2013</v>
      </c>
      <c r="B9" s="153">
        <v>92033</v>
      </c>
      <c r="C9" s="155">
        <v>8628</v>
      </c>
      <c r="D9" s="122">
        <f>B9+C9</f>
        <v>100661</v>
      </c>
      <c r="E9" s="153">
        <v>92128</v>
      </c>
      <c r="F9" s="154">
        <f>C9/D9*1000</f>
        <v>85.713434199938405</v>
      </c>
      <c r="G9" s="2"/>
      <c r="H9" s="2"/>
      <c r="I9" s="2"/>
      <c r="J9" s="2"/>
    </row>
    <row r="10" spans="1:14" s="3" customFormat="1" ht="22.5" customHeight="1">
      <c r="A10" s="145"/>
      <c r="B10" s="152"/>
      <c r="C10" s="146"/>
      <c r="D10" s="121"/>
      <c r="E10" s="150"/>
      <c r="F10" s="148"/>
      <c r="G10" s="2"/>
      <c r="H10" s="2"/>
      <c r="I10" s="2"/>
      <c r="J10" s="2"/>
    </row>
    <row r="11" spans="1:14" ht="33" customHeight="1">
      <c r="A11" s="186" t="s">
        <v>286</v>
      </c>
      <c r="B11" s="186"/>
      <c r="C11" s="186"/>
      <c r="D11" s="186"/>
      <c r="E11" s="186"/>
      <c r="F11" s="186"/>
      <c r="G11" s="2"/>
      <c r="H11" s="2"/>
      <c r="I11" s="2"/>
      <c r="J11" s="2"/>
    </row>
    <row r="12" spans="1:14" ht="27" customHeight="1">
      <c r="A12" s="192" t="s">
        <v>285</v>
      </c>
      <c r="B12" s="192"/>
      <c r="C12" s="192"/>
      <c r="D12" s="192"/>
      <c r="E12" s="192"/>
      <c r="F12" s="192"/>
      <c r="G12" s="2"/>
      <c r="H12" s="2"/>
      <c r="I12" s="2"/>
      <c r="J12" s="2"/>
    </row>
    <row r="13" spans="1:14">
      <c r="C13" s="2"/>
      <c r="D13" s="80"/>
      <c r="E13" s="2"/>
      <c r="F13" s="2"/>
      <c r="G13" s="2"/>
      <c r="H13" s="2"/>
      <c r="I13" s="2"/>
      <c r="J13" s="2"/>
    </row>
    <row r="14" spans="1:14" s="3" customFormat="1" ht="27" customHeight="1">
      <c r="A14" s="198" t="s">
        <v>308</v>
      </c>
      <c r="B14" s="199"/>
      <c r="C14" s="190" t="s">
        <v>293</v>
      </c>
      <c r="D14" s="195"/>
      <c r="E14" s="195"/>
      <c r="F14" s="195"/>
      <c r="G14" s="2"/>
      <c r="H14" s="2"/>
      <c r="I14" s="2"/>
      <c r="J14" s="2"/>
    </row>
    <row r="15" spans="1:14" s="3" customFormat="1" ht="24.75" customHeight="1">
      <c r="A15" s="200"/>
      <c r="B15" s="201"/>
      <c r="C15" s="190">
        <v>2012</v>
      </c>
      <c r="D15" s="191"/>
      <c r="E15" s="193">
        <v>2013</v>
      </c>
      <c r="F15" s="193"/>
      <c r="G15" s="2"/>
      <c r="H15" s="2"/>
      <c r="I15" s="2"/>
      <c r="J15" s="2"/>
    </row>
    <row r="16" spans="1:14" s="3" customFormat="1" ht="39" customHeight="1">
      <c r="A16" s="200"/>
      <c r="B16" s="201"/>
      <c r="C16" s="142" t="s">
        <v>294</v>
      </c>
      <c r="D16" s="159" t="s">
        <v>295</v>
      </c>
      <c r="E16" s="142" t="s">
        <v>294</v>
      </c>
      <c r="F16" s="159" t="s">
        <v>295</v>
      </c>
      <c r="G16" s="2"/>
      <c r="H16" s="2"/>
      <c r="I16" s="2"/>
      <c r="J16" s="2"/>
    </row>
    <row r="17" spans="1:10" s="3" customFormat="1" ht="23.1" customHeight="1">
      <c r="A17" s="189" t="s">
        <v>269</v>
      </c>
      <c r="B17" s="189"/>
      <c r="C17" s="58">
        <v>26668</v>
      </c>
      <c r="D17" s="114">
        <v>118</v>
      </c>
      <c r="E17" s="138">
        <v>25982</v>
      </c>
      <c r="F17" s="114">
        <v>231</v>
      </c>
      <c r="G17" s="2"/>
      <c r="H17" s="2"/>
      <c r="I17" s="2"/>
      <c r="J17" s="2"/>
    </row>
    <row r="18" spans="1:10" s="3" customFormat="1" ht="23.1" customHeight="1">
      <c r="A18" s="188" t="s">
        <v>2</v>
      </c>
      <c r="B18" s="188"/>
      <c r="C18" s="58">
        <v>9323</v>
      </c>
      <c r="D18" s="114">
        <v>64</v>
      </c>
      <c r="E18" s="138">
        <v>9426</v>
      </c>
      <c r="F18" s="114">
        <v>94</v>
      </c>
      <c r="G18" s="2"/>
      <c r="H18" s="2"/>
      <c r="I18" s="2"/>
      <c r="J18" s="2"/>
    </row>
    <row r="19" spans="1:10" s="3" customFormat="1" ht="23.1" customHeight="1">
      <c r="A19" s="188" t="s">
        <v>3</v>
      </c>
      <c r="B19" s="188"/>
      <c r="C19" s="58">
        <v>7464</v>
      </c>
      <c r="D19" s="114">
        <v>62</v>
      </c>
      <c r="E19" s="138">
        <v>8269</v>
      </c>
      <c r="F19" s="114">
        <v>123</v>
      </c>
      <c r="G19" s="2"/>
      <c r="H19" s="2"/>
      <c r="I19" s="2"/>
      <c r="J19" s="2"/>
    </row>
    <row r="20" spans="1:10" s="3" customFormat="1" ht="23.1" customHeight="1">
      <c r="A20" s="188" t="s">
        <v>4</v>
      </c>
      <c r="B20" s="188"/>
      <c r="C20" s="58">
        <v>9132</v>
      </c>
      <c r="D20" s="114">
        <v>151</v>
      </c>
      <c r="E20" s="138">
        <v>11638</v>
      </c>
      <c r="F20" s="114">
        <v>168</v>
      </c>
      <c r="G20" s="2"/>
      <c r="H20" s="2"/>
      <c r="I20" s="2"/>
      <c r="J20" s="2"/>
    </row>
    <row r="21" spans="1:10" s="3" customFormat="1" ht="23.1" customHeight="1">
      <c r="A21" s="188" t="s">
        <v>26</v>
      </c>
      <c r="B21" s="188"/>
      <c r="C21" s="58">
        <v>13541</v>
      </c>
      <c r="D21" s="114">
        <v>540</v>
      </c>
      <c r="E21" s="138">
        <v>16688</v>
      </c>
      <c r="F21" s="114">
        <v>937</v>
      </c>
      <c r="G21" s="2"/>
      <c r="H21" s="2"/>
      <c r="I21" s="2"/>
      <c r="J21" s="2"/>
    </row>
    <row r="22" spans="1:10" s="3" customFormat="1" ht="23.1" customHeight="1">
      <c r="A22" s="188" t="s">
        <v>27</v>
      </c>
      <c r="B22" s="188"/>
      <c r="C22" s="58">
        <v>19535</v>
      </c>
      <c r="D22" s="58">
        <v>23968</v>
      </c>
      <c r="E22" s="138">
        <v>18837</v>
      </c>
      <c r="F22" s="138">
        <v>19907</v>
      </c>
      <c r="G22" s="66"/>
      <c r="H22" s="2"/>
      <c r="I22" s="2"/>
      <c r="J22" s="2"/>
    </row>
    <row r="23" spans="1:10" s="3" customFormat="1" ht="23.1" customHeight="1">
      <c r="A23" s="188" t="s">
        <v>28</v>
      </c>
      <c r="B23" s="188"/>
      <c r="C23" s="114">
        <v>158</v>
      </c>
      <c r="D23" s="58">
        <v>66827</v>
      </c>
      <c r="E23" s="114">
        <v>2333</v>
      </c>
      <c r="F23" s="138">
        <v>79201</v>
      </c>
      <c r="G23" s="66"/>
      <c r="H23" s="66"/>
      <c r="I23" s="2"/>
      <c r="J23" s="2"/>
    </row>
    <row r="24" spans="1:10" s="3" customFormat="1" ht="19.5" customHeight="1">
      <c r="A24" s="59" t="s">
        <v>309</v>
      </c>
      <c r="B24" s="60"/>
      <c r="C24" s="196">
        <v>5909</v>
      </c>
      <c r="D24" s="196">
        <v>0</v>
      </c>
      <c r="E24" s="196">
        <v>7488</v>
      </c>
      <c r="F24" s="196">
        <v>0</v>
      </c>
      <c r="G24" s="2"/>
      <c r="H24" s="2"/>
      <c r="I24" s="2"/>
      <c r="J24" s="2"/>
    </row>
    <row r="25" spans="1:10" s="3" customFormat="1" ht="20.100000000000001" customHeight="1">
      <c r="A25" s="60" t="s">
        <v>5</v>
      </c>
      <c r="B25" s="60"/>
      <c r="C25" s="197">
        <v>4615</v>
      </c>
      <c r="D25" s="197"/>
      <c r="E25" s="197">
        <v>4615</v>
      </c>
      <c r="F25" s="197"/>
      <c r="G25" s="2"/>
      <c r="H25" s="2"/>
      <c r="I25" s="2"/>
      <c r="J25" s="2"/>
    </row>
    <row r="26" spans="1:10" s="3" customFormat="1" ht="23.25" customHeight="1">
      <c r="A26" s="61" t="s">
        <v>128</v>
      </c>
      <c r="B26" s="62"/>
      <c r="C26" s="63">
        <f>SUM(C17:C24)</f>
        <v>91730</v>
      </c>
      <c r="D26" s="63">
        <f>SUM(D17:D24)</f>
        <v>91730</v>
      </c>
      <c r="E26" s="63">
        <f>SUM(E17:E24)</f>
        <v>100661</v>
      </c>
      <c r="F26" s="63">
        <f>SUM(F17:F24)</f>
        <v>100661</v>
      </c>
      <c r="G26" s="2"/>
      <c r="H26" s="2"/>
      <c r="I26" s="2"/>
      <c r="J26" s="2"/>
    </row>
    <row r="27" spans="1:10" s="53" customFormat="1" ht="33.75" customHeight="1">
      <c r="A27" s="185" t="s">
        <v>24</v>
      </c>
      <c r="B27" s="185"/>
      <c r="C27" s="185"/>
      <c r="D27" s="185"/>
      <c r="E27" s="185"/>
      <c r="F27" s="185"/>
      <c r="G27" s="57"/>
      <c r="H27" s="57"/>
      <c r="I27" s="57"/>
      <c r="J27" s="57"/>
    </row>
    <row r="28" spans="1:10" s="3" customFormat="1" ht="33.75" customHeight="1">
      <c r="A28" s="194" t="s">
        <v>25</v>
      </c>
      <c r="B28" s="194"/>
      <c r="C28" s="194"/>
      <c r="D28" s="194"/>
      <c r="E28" s="194"/>
      <c r="F28" s="194"/>
      <c r="G28" s="2"/>
      <c r="H28" s="2"/>
      <c r="I28" s="2"/>
      <c r="J28" s="2"/>
    </row>
    <row r="29" spans="1:10" s="56" customFormat="1">
      <c r="A29" s="2" t="s">
        <v>23</v>
      </c>
      <c r="C29" s="2"/>
      <c r="D29" s="2"/>
      <c r="E29" s="2"/>
      <c r="F29" s="2"/>
      <c r="G29" s="2"/>
      <c r="H29" s="2"/>
      <c r="I29" s="2"/>
      <c r="J29" s="2"/>
    </row>
    <row r="30" spans="1:10" s="56" customFormat="1">
      <c r="C30" s="2"/>
      <c r="D30" s="2"/>
      <c r="E30" s="2"/>
      <c r="F30" s="2"/>
      <c r="G30" s="2"/>
      <c r="H30" s="2"/>
      <c r="I30" s="2"/>
      <c r="J30" s="2"/>
    </row>
    <row r="31" spans="1:10" s="56" customFormat="1">
      <c r="C31" s="2"/>
      <c r="D31" s="2"/>
      <c r="E31" s="2"/>
      <c r="F31" s="2"/>
      <c r="G31" s="2"/>
      <c r="H31" s="2"/>
      <c r="I31" s="2"/>
      <c r="J31" s="2"/>
    </row>
    <row r="32" spans="1:10" s="56" customFormat="1">
      <c r="C32" s="2"/>
      <c r="D32" s="2"/>
      <c r="E32" s="2"/>
      <c r="F32" s="2"/>
      <c r="G32" s="2"/>
      <c r="H32" s="2"/>
      <c r="I32" s="2"/>
      <c r="J32" s="2"/>
    </row>
    <row r="33" spans="3:10" s="56" customFormat="1">
      <c r="C33" s="2"/>
      <c r="D33" s="2"/>
      <c r="E33" s="2"/>
      <c r="F33" s="2"/>
      <c r="G33" s="2"/>
      <c r="H33" s="2"/>
      <c r="I33" s="2"/>
      <c r="J33" s="2"/>
    </row>
    <row r="34" spans="3:10" s="56" customFormat="1">
      <c r="C34" s="2"/>
      <c r="D34" s="2"/>
      <c r="E34" s="2"/>
      <c r="F34" s="2"/>
      <c r="G34" s="2"/>
      <c r="H34" s="2"/>
      <c r="I34" s="2"/>
      <c r="J34" s="2"/>
    </row>
    <row r="35" spans="3:10" s="56" customFormat="1">
      <c r="C35" s="2"/>
      <c r="D35" s="2"/>
      <c r="E35" s="2"/>
      <c r="F35" s="2"/>
      <c r="G35" s="2"/>
      <c r="H35" s="2"/>
      <c r="I35" s="2"/>
      <c r="J35" s="2"/>
    </row>
    <row r="36" spans="3:10" s="56" customFormat="1">
      <c r="C36" s="2"/>
      <c r="D36" s="2"/>
      <c r="E36" s="2"/>
      <c r="F36" s="2"/>
      <c r="G36" s="2"/>
      <c r="H36" s="2"/>
      <c r="I36" s="2"/>
      <c r="J36" s="2"/>
    </row>
    <row r="37" spans="3:10" s="56" customFormat="1">
      <c r="C37" s="2"/>
      <c r="D37" s="2"/>
      <c r="E37" s="2"/>
      <c r="F37" s="2"/>
      <c r="G37" s="2"/>
      <c r="H37" s="2"/>
      <c r="I37" s="2"/>
      <c r="J37" s="2"/>
    </row>
    <row r="38" spans="3:10" s="56" customFormat="1">
      <c r="C38" s="2"/>
      <c r="D38" s="2"/>
      <c r="E38" s="2"/>
      <c r="F38" s="2"/>
      <c r="G38" s="2"/>
      <c r="H38" s="2"/>
      <c r="I38" s="2"/>
      <c r="J38" s="2"/>
    </row>
    <row r="39" spans="3:10" s="56" customFormat="1"/>
    <row r="40" spans="3:10" s="56" customFormat="1"/>
    <row r="41" spans="3:10" s="56" customFormat="1"/>
    <row r="42" spans="3:10" s="56" customFormat="1"/>
  </sheetData>
  <mergeCells count="23">
    <mergeCell ref="A28:F28"/>
    <mergeCell ref="C14:F14"/>
    <mergeCell ref="C24:C25"/>
    <mergeCell ref="A14:B16"/>
    <mergeCell ref="A21:B21"/>
    <mergeCell ref="A19:B19"/>
    <mergeCell ref="D24:D25"/>
    <mergeCell ref="A23:B23"/>
    <mergeCell ref="A22:B22"/>
    <mergeCell ref="E24:E25"/>
    <mergeCell ref="F24:F25"/>
    <mergeCell ref="A3:A4"/>
    <mergeCell ref="B3:F3"/>
    <mergeCell ref="A27:F27"/>
    <mergeCell ref="A1:F1"/>
    <mergeCell ref="A2:F2"/>
    <mergeCell ref="A20:B20"/>
    <mergeCell ref="A17:B17"/>
    <mergeCell ref="A18:B18"/>
    <mergeCell ref="C15:D15"/>
    <mergeCell ref="A11:F11"/>
    <mergeCell ref="A12:F12"/>
    <mergeCell ref="E15:F15"/>
  </mergeCells>
  <phoneticPr fontId="0" type="noConversion"/>
  <printOptions horizontalCentered="1" verticalCentered="1" gridLinesSet="0"/>
  <pageMargins left="0" right="0" top="0" bottom="0" header="0" footer="0"/>
  <pageSetup paperSize="9" orientation="portrait" r:id="rId1"/>
  <headerFooter alignWithMargins="0"/>
  <ignoredErrors>
    <ignoredError sqref="C26 E26" formulaRange="1"/>
    <ignoredError sqref="A1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showGridLines="0" zoomScaleNormal="100" workbookViewId="0">
      <selection activeCell="A2" sqref="A2:L2"/>
    </sheetView>
  </sheetViews>
  <sheetFormatPr defaultRowHeight="12.75"/>
  <cols>
    <col min="1" max="1" width="5.140625" style="99" customWidth="1"/>
    <col min="2" max="2" width="32.7109375" style="99" bestFit="1" customWidth="1"/>
    <col min="3" max="8" width="10.42578125" style="99" customWidth="1"/>
    <col min="9" max="11" width="15.7109375" style="99" customWidth="1"/>
    <col min="12" max="12" width="11.7109375" style="99" customWidth="1"/>
    <col min="13" max="13" width="12.85546875" style="98" customWidth="1"/>
    <col min="14" max="14" width="10.5703125" style="98" hidden="1" customWidth="1"/>
    <col min="15" max="15" width="15" style="99" customWidth="1"/>
    <col min="16" max="16384" width="9.140625" style="99"/>
  </cols>
  <sheetData>
    <row r="1" spans="1:30" ht="30" customHeight="1">
      <c r="A1" s="213" t="s">
        <v>311</v>
      </c>
      <c r="B1" s="213"/>
      <c r="C1" s="213"/>
      <c r="D1" s="213"/>
      <c r="E1" s="213"/>
      <c r="F1" s="213"/>
      <c r="G1" s="213"/>
      <c r="H1" s="213"/>
      <c r="I1" s="213"/>
      <c r="J1" s="213"/>
      <c r="K1" s="213"/>
      <c r="L1" s="213"/>
      <c r="M1" s="97"/>
    </row>
    <row r="2" spans="1:30" ht="26.25" customHeight="1">
      <c r="A2" s="204" t="s">
        <v>310</v>
      </c>
      <c r="B2" s="204"/>
      <c r="C2" s="204"/>
      <c r="D2" s="204"/>
      <c r="E2" s="204"/>
      <c r="F2" s="204"/>
      <c r="G2" s="204"/>
      <c r="H2" s="204"/>
      <c r="I2" s="204"/>
      <c r="J2" s="204"/>
      <c r="K2" s="204"/>
      <c r="L2" s="204"/>
      <c r="M2" s="100"/>
    </row>
    <row r="3" spans="1:30" s="102" customFormat="1" ht="32.25" customHeight="1">
      <c r="A3" s="208" t="s">
        <v>303</v>
      </c>
      <c r="B3" s="210" t="s">
        <v>304</v>
      </c>
      <c r="C3" s="205" t="s">
        <v>297</v>
      </c>
      <c r="D3" s="206"/>
      <c r="E3" s="207"/>
      <c r="F3" s="205" t="s">
        <v>298</v>
      </c>
      <c r="G3" s="206"/>
      <c r="H3" s="207"/>
      <c r="I3" s="217" t="s">
        <v>299</v>
      </c>
      <c r="J3" s="217" t="s">
        <v>300</v>
      </c>
      <c r="K3" s="217" t="s">
        <v>301</v>
      </c>
      <c r="L3" s="205" t="s">
        <v>302</v>
      </c>
      <c r="M3" s="101"/>
      <c r="N3" s="202" t="s">
        <v>17</v>
      </c>
      <c r="O3" s="104"/>
      <c r="P3" s="104"/>
      <c r="Q3" s="104"/>
      <c r="R3" s="104"/>
      <c r="S3" s="104"/>
      <c r="T3" s="104"/>
      <c r="U3" s="104"/>
      <c r="V3" s="104"/>
      <c r="W3" s="104"/>
      <c r="X3" s="104"/>
      <c r="Y3" s="104"/>
      <c r="Z3" s="104"/>
      <c r="AA3" s="104"/>
      <c r="AB3" s="104"/>
      <c r="AC3" s="104"/>
      <c r="AD3" s="104"/>
    </row>
    <row r="4" spans="1:30" s="104" customFormat="1" ht="95.1" customHeight="1">
      <c r="A4" s="209"/>
      <c r="B4" s="211"/>
      <c r="C4" s="106" t="s">
        <v>40</v>
      </c>
      <c r="D4" s="106" t="s">
        <v>41</v>
      </c>
      <c r="E4" s="106" t="s">
        <v>218</v>
      </c>
      <c r="F4" s="106" t="s">
        <v>40</v>
      </c>
      <c r="G4" s="106" t="s">
        <v>41</v>
      </c>
      <c r="H4" s="106" t="s">
        <v>218</v>
      </c>
      <c r="I4" s="218"/>
      <c r="J4" s="218"/>
      <c r="K4" s="218"/>
      <c r="L4" s="219"/>
      <c r="M4" s="101"/>
      <c r="N4" s="203"/>
    </row>
    <row r="5" spans="1:30" s="104" customFormat="1" ht="12" customHeight="1">
      <c r="A5" s="107" t="s">
        <v>29</v>
      </c>
      <c r="B5" s="108" t="s">
        <v>129</v>
      </c>
      <c r="C5" s="109">
        <v>6309</v>
      </c>
      <c r="D5" s="109">
        <v>13417</v>
      </c>
      <c r="E5" s="110">
        <f>C5+D5</f>
        <v>19726</v>
      </c>
      <c r="F5" s="109">
        <v>48678</v>
      </c>
      <c r="G5" s="109">
        <v>122392</v>
      </c>
      <c r="H5" s="110">
        <f>F5+G5</f>
        <v>171070</v>
      </c>
      <c r="I5" s="125">
        <f t="shared" ref="I5:I36" si="0">+E5/$E$93*100</f>
        <v>0.9352711390195253</v>
      </c>
      <c r="J5" s="125">
        <f t="shared" ref="J5:J36" si="1">+E5/N5*100</f>
        <v>21.020886615515771</v>
      </c>
      <c r="K5" s="125">
        <f>+H5/$H$93*100</f>
        <v>0.94366116148929113</v>
      </c>
      <c r="L5" s="125">
        <f>+H5/E5</f>
        <v>8.6723106559870224</v>
      </c>
      <c r="M5" s="111"/>
      <c r="N5" s="104">
        <v>93840</v>
      </c>
    </row>
    <row r="6" spans="1:30" s="104" customFormat="1" ht="12" customHeight="1">
      <c r="A6" s="107" t="s">
        <v>30</v>
      </c>
      <c r="B6" s="108" t="s">
        <v>130</v>
      </c>
      <c r="C6" s="109">
        <v>747</v>
      </c>
      <c r="D6" s="109">
        <v>3775</v>
      </c>
      <c r="E6" s="110">
        <f t="shared" ref="E6:E69" si="2">C6+D6</f>
        <v>4522</v>
      </c>
      <c r="F6" s="109">
        <v>5666</v>
      </c>
      <c r="G6" s="109">
        <v>37033</v>
      </c>
      <c r="H6" s="110">
        <f t="shared" ref="H6:H69" si="3">F6+G6</f>
        <v>42699</v>
      </c>
      <c r="I6" s="125">
        <f t="shared" si="0"/>
        <v>0.21440211348708774</v>
      </c>
      <c r="J6" s="125">
        <f t="shared" si="1"/>
        <v>13.419990503323836</v>
      </c>
      <c r="K6" s="125">
        <f t="shared" ref="K6:K69" si="4">+H6/$H$93*100</f>
        <v>0.23553742873929526</v>
      </c>
      <c r="L6" s="125">
        <f t="shared" ref="L6:L69" si="5">+H6/E6</f>
        <v>9.4425033171163211</v>
      </c>
      <c r="M6" s="111"/>
      <c r="N6" s="104">
        <v>33696</v>
      </c>
    </row>
    <row r="7" spans="1:30" s="104" customFormat="1" ht="12" customHeight="1">
      <c r="A7" s="107" t="s">
        <v>31</v>
      </c>
      <c r="B7" s="108" t="s">
        <v>131</v>
      </c>
      <c r="C7" s="109">
        <v>490</v>
      </c>
      <c r="D7" s="109">
        <v>1311</v>
      </c>
      <c r="E7" s="110">
        <f t="shared" si="2"/>
        <v>1801</v>
      </c>
      <c r="F7" s="109">
        <v>2978</v>
      </c>
      <c r="G7" s="109">
        <v>12377</v>
      </c>
      <c r="H7" s="110">
        <f t="shared" si="3"/>
        <v>15355</v>
      </c>
      <c r="I7" s="125">
        <f t="shared" si="0"/>
        <v>8.5391023084972359E-2</v>
      </c>
      <c r="J7" s="125">
        <f t="shared" si="1"/>
        <v>22.103583701521845</v>
      </c>
      <c r="K7" s="125">
        <f t="shared" si="4"/>
        <v>8.4701684308575831E-2</v>
      </c>
      <c r="L7" s="125">
        <f t="shared" si="5"/>
        <v>8.5258189894503058</v>
      </c>
      <c r="M7" s="111"/>
      <c r="N7" s="104">
        <v>8148</v>
      </c>
    </row>
    <row r="8" spans="1:30" s="104" customFormat="1" ht="12" customHeight="1">
      <c r="A8" s="107" t="s">
        <v>33</v>
      </c>
      <c r="B8" s="108" t="s">
        <v>132</v>
      </c>
      <c r="C8" s="109">
        <v>531</v>
      </c>
      <c r="D8" s="109">
        <v>25633</v>
      </c>
      <c r="E8" s="110">
        <f t="shared" si="2"/>
        <v>26164</v>
      </c>
      <c r="F8" s="109">
        <v>4280</v>
      </c>
      <c r="G8" s="109">
        <v>163261</v>
      </c>
      <c r="H8" s="110">
        <f t="shared" si="3"/>
        <v>167541</v>
      </c>
      <c r="I8" s="125">
        <f t="shared" si="0"/>
        <v>1.2405167840062281</v>
      </c>
      <c r="J8" s="125">
        <f t="shared" si="1"/>
        <v>53.718227733749437</v>
      </c>
      <c r="K8" s="125">
        <f t="shared" si="4"/>
        <v>0.92419439210310006</v>
      </c>
      <c r="L8" s="125">
        <f t="shared" si="5"/>
        <v>6.403493349640728</v>
      </c>
      <c r="M8" s="111"/>
      <c r="N8" s="104">
        <v>48706</v>
      </c>
    </row>
    <row r="9" spans="1:30" s="104" customFormat="1" ht="12" customHeight="1">
      <c r="A9" s="107" t="s">
        <v>34</v>
      </c>
      <c r="B9" s="108" t="s">
        <v>133</v>
      </c>
      <c r="C9" s="109">
        <v>39</v>
      </c>
      <c r="D9" s="109">
        <v>818</v>
      </c>
      <c r="E9" s="110">
        <f t="shared" si="2"/>
        <v>857</v>
      </c>
      <c r="F9" s="109">
        <v>304</v>
      </c>
      <c r="G9" s="109">
        <v>6257</v>
      </c>
      <c r="H9" s="110">
        <f t="shared" si="3"/>
        <v>6561</v>
      </c>
      <c r="I9" s="125">
        <f t="shared" si="0"/>
        <v>4.0633040968251703E-2</v>
      </c>
      <c r="J9" s="125">
        <f t="shared" si="1"/>
        <v>25.302627694124595</v>
      </c>
      <c r="K9" s="125">
        <f t="shared" si="4"/>
        <v>3.6191973347350435E-2</v>
      </c>
      <c r="L9" s="125">
        <f t="shared" si="5"/>
        <v>7.6557759626604431</v>
      </c>
      <c r="M9" s="111"/>
      <c r="N9" s="104">
        <v>3387</v>
      </c>
    </row>
    <row r="10" spans="1:30" s="104" customFormat="1" ht="12" customHeight="1">
      <c r="A10" s="107" t="s">
        <v>35</v>
      </c>
      <c r="B10" s="108" t="s">
        <v>134</v>
      </c>
      <c r="C10" s="109">
        <v>175</v>
      </c>
      <c r="D10" s="109">
        <v>6739</v>
      </c>
      <c r="E10" s="110">
        <f t="shared" si="2"/>
        <v>6914</v>
      </c>
      <c r="F10" s="109">
        <v>1757</v>
      </c>
      <c r="G10" s="109">
        <v>52528</v>
      </c>
      <c r="H10" s="110">
        <f t="shared" si="3"/>
        <v>54285</v>
      </c>
      <c r="I10" s="125">
        <f t="shared" si="0"/>
        <v>0.32781428851165961</v>
      </c>
      <c r="J10" s="125">
        <f t="shared" si="1"/>
        <v>28.761595740255419</v>
      </c>
      <c r="K10" s="125">
        <f t="shared" si="4"/>
        <v>0.29944844888902888</v>
      </c>
      <c r="L10" s="125">
        <f t="shared" si="5"/>
        <v>7.8514608041654617</v>
      </c>
      <c r="M10" s="111"/>
      <c r="N10" s="104">
        <v>24039</v>
      </c>
    </row>
    <row r="11" spans="1:30" s="104" customFormat="1" ht="12" customHeight="1">
      <c r="A11" s="107" t="s">
        <v>36</v>
      </c>
      <c r="B11" s="108" t="s">
        <v>135</v>
      </c>
      <c r="C11" s="109">
        <v>585</v>
      </c>
      <c r="D11" s="109">
        <v>10735</v>
      </c>
      <c r="E11" s="110">
        <f t="shared" si="2"/>
        <v>11320</v>
      </c>
      <c r="F11" s="109">
        <v>3991</v>
      </c>
      <c r="G11" s="109">
        <v>95748</v>
      </c>
      <c r="H11" s="110">
        <f t="shared" si="3"/>
        <v>99739</v>
      </c>
      <c r="I11" s="125">
        <f t="shared" si="0"/>
        <v>0.53671648046745546</v>
      </c>
      <c r="J11" s="125">
        <f t="shared" si="1"/>
        <v>18.584492127858677</v>
      </c>
      <c r="K11" s="125">
        <f t="shared" si="4"/>
        <v>0.55018308637271529</v>
      </c>
      <c r="L11" s="125">
        <f t="shared" si="5"/>
        <v>8.8108657243816246</v>
      </c>
      <c r="M11" s="111"/>
      <c r="N11" s="104">
        <v>60911</v>
      </c>
    </row>
    <row r="12" spans="1:30" s="104" customFormat="1" ht="12" customHeight="1">
      <c r="A12" s="107" t="s">
        <v>37</v>
      </c>
      <c r="B12" s="108" t="s">
        <v>136</v>
      </c>
      <c r="C12" s="109">
        <v>41</v>
      </c>
      <c r="D12" s="109">
        <v>1041</v>
      </c>
      <c r="E12" s="110">
        <f t="shared" si="2"/>
        <v>1082</v>
      </c>
      <c r="F12" s="109">
        <v>315</v>
      </c>
      <c r="G12" s="109">
        <v>8524</v>
      </c>
      <c r="H12" s="110">
        <f t="shared" si="3"/>
        <v>8839</v>
      </c>
      <c r="I12" s="125">
        <f t="shared" si="0"/>
        <v>5.1300992214292122E-2</v>
      </c>
      <c r="J12" s="125">
        <f t="shared" si="1"/>
        <v>15.185964912280703</v>
      </c>
      <c r="K12" s="125">
        <f t="shared" si="4"/>
        <v>4.8757941231097474E-2</v>
      </c>
      <c r="L12" s="125">
        <f t="shared" si="5"/>
        <v>8.1691312384473189</v>
      </c>
      <c r="M12" s="111"/>
      <c r="N12" s="104">
        <v>7125</v>
      </c>
    </row>
    <row r="13" spans="1:30" s="104" customFormat="1" ht="12" customHeight="1">
      <c r="A13" s="107">
        <v>10</v>
      </c>
      <c r="B13" s="108" t="s">
        <v>137</v>
      </c>
      <c r="C13" s="109">
        <v>36947</v>
      </c>
      <c r="D13" s="109">
        <v>67865</v>
      </c>
      <c r="E13" s="110">
        <f t="shared" si="2"/>
        <v>104812</v>
      </c>
      <c r="F13" s="109">
        <v>243085</v>
      </c>
      <c r="G13" s="109">
        <v>571640</v>
      </c>
      <c r="H13" s="110">
        <f t="shared" si="3"/>
        <v>814725</v>
      </c>
      <c r="I13" s="125">
        <f t="shared" si="0"/>
        <v>4.9694635822221676</v>
      </c>
      <c r="J13" s="125">
        <f t="shared" si="1"/>
        <v>25.094392476374942</v>
      </c>
      <c r="K13" s="125">
        <f t="shared" si="4"/>
        <v>4.494209036034154</v>
      </c>
      <c r="L13" s="125">
        <f t="shared" si="5"/>
        <v>7.7732034499866431</v>
      </c>
      <c r="M13" s="111"/>
      <c r="N13" s="104">
        <v>417671</v>
      </c>
    </row>
    <row r="14" spans="1:30" s="104" customFormat="1" ht="12" customHeight="1">
      <c r="A14" s="107">
        <v>11</v>
      </c>
      <c r="B14" s="108" t="s">
        <v>138</v>
      </c>
      <c r="C14" s="109">
        <v>408</v>
      </c>
      <c r="D14" s="109">
        <v>3307</v>
      </c>
      <c r="E14" s="110">
        <f t="shared" si="2"/>
        <v>3715</v>
      </c>
      <c r="F14" s="109">
        <v>3404</v>
      </c>
      <c r="G14" s="109">
        <v>27055</v>
      </c>
      <c r="H14" s="110">
        <f t="shared" si="3"/>
        <v>30459</v>
      </c>
      <c r="I14" s="125">
        <f t="shared" si="0"/>
        <v>0.17613972835128947</v>
      </c>
      <c r="J14" s="125">
        <f t="shared" si="1"/>
        <v>27.063451591753481</v>
      </c>
      <c r="K14" s="125">
        <f t="shared" si="4"/>
        <v>0.16801879533408734</v>
      </c>
      <c r="L14" s="125">
        <f t="shared" si="5"/>
        <v>8.1989232839838486</v>
      </c>
      <c r="M14" s="111"/>
      <c r="N14" s="104">
        <v>13727</v>
      </c>
    </row>
    <row r="15" spans="1:30" s="104" customFormat="1" ht="12" customHeight="1">
      <c r="A15" s="107">
        <v>12</v>
      </c>
      <c r="B15" s="108" t="s">
        <v>139</v>
      </c>
      <c r="C15" s="109">
        <v>134</v>
      </c>
      <c r="D15" s="109">
        <v>505</v>
      </c>
      <c r="E15" s="110">
        <f t="shared" si="2"/>
        <v>639</v>
      </c>
      <c r="F15" s="109">
        <v>1344</v>
      </c>
      <c r="G15" s="109">
        <v>5316</v>
      </c>
      <c r="H15" s="110">
        <f t="shared" si="3"/>
        <v>6660</v>
      </c>
      <c r="I15" s="125">
        <f t="shared" si="0"/>
        <v>3.0296981538754774E-2</v>
      </c>
      <c r="J15" s="125">
        <f t="shared" si="1"/>
        <v>19.869402985074629</v>
      </c>
      <c r="K15" s="125">
        <f t="shared" si="4"/>
        <v>3.6738079941069028E-2</v>
      </c>
      <c r="L15" s="125">
        <f t="shared" si="5"/>
        <v>10.422535211267606</v>
      </c>
      <c r="M15" s="111"/>
      <c r="N15" s="104">
        <v>3216</v>
      </c>
    </row>
    <row r="16" spans="1:30" s="104" customFormat="1" ht="12" customHeight="1">
      <c r="A16" s="107">
        <v>13</v>
      </c>
      <c r="B16" s="108" t="s">
        <v>140</v>
      </c>
      <c r="C16" s="109">
        <v>46929</v>
      </c>
      <c r="D16" s="109">
        <v>93103</v>
      </c>
      <c r="E16" s="110">
        <f t="shared" si="2"/>
        <v>140032</v>
      </c>
      <c r="F16" s="109">
        <v>317334</v>
      </c>
      <c r="G16" s="109">
        <v>684214</v>
      </c>
      <c r="H16" s="110">
        <f t="shared" si="3"/>
        <v>1001548</v>
      </c>
      <c r="I16" s="125">
        <f t="shared" si="0"/>
        <v>6.63935355060236</v>
      </c>
      <c r="J16" s="125">
        <f t="shared" si="1"/>
        <v>31.727603731219851</v>
      </c>
      <c r="K16" s="125">
        <f t="shared" si="4"/>
        <v>5.5247673406633346</v>
      </c>
      <c r="L16" s="125">
        <f t="shared" si="5"/>
        <v>7.1522794789762338</v>
      </c>
      <c r="M16" s="111"/>
      <c r="N16" s="104">
        <v>441357</v>
      </c>
    </row>
    <row r="17" spans="1:14" s="104" customFormat="1" ht="12" customHeight="1">
      <c r="A17" s="107">
        <v>14</v>
      </c>
      <c r="B17" s="108" t="s">
        <v>141</v>
      </c>
      <c r="C17" s="109">
        <v>55652</v>
      </c>
      <c r="D17" s="109">
        <v>33066</v>
      </c>
      <c r="E17" s="110">
        <f t="shared" si="2"/>
        <v>88718</v>
      </c>
      <c r="F17" s="109">
        <v>411834</v>
      </c>
      <c r="G17" s="109">
        <v>333537</v>
      </c>
      <c r="H17" s="110">
        <f t="shared" si="3"/>
        <v>745371</v>
      </c>
      <c r="I17" s="125">
        <f t="shared" si="0"/>
        <v>4.2063968828720588</v>
      </c>
      <c r="J17" s="125">
        <f t="shared" si="1"/>
        <v>18.59374312307315</v>
      </c>
      <c r="K17" s="125">
        <f t="shared" si="4"/>
        <v>4.1116365441072915</v>
      </c>
      <c r="L17" s="125">
        <f t="shared" si="5"/>
        <v>8.4015757794359658</v>
      </c>
      <c r="M17" s="111"/>
      <c r="N17" s="104">
        <v>477139</v>
      </c>
    </row>
    <row r="18" spans="1:14" s="104" customFormat="1" ht="12" customHeight="1">
      <c r="A18" s="107">
        <v>15</v>
      </c>
      <c r="B18" s="108" t="s">
        <v>142</v>
      </c>
      <c r="C18" s="109">
        <v>2387</v>
      </c>
      <c r="D18" s="109">
        <v>7684</v>
      </c>
      <c r="E18" s="110">
        <f t="shared" si="2"/>
        <v>10071</v>
      </c>
      <c r="F18" s="109">
        <v>20753</v>
      </c>
      <c r="G18" s="109">
        <v>79056</v>
      </c>
      <c r="H18" s="110">
        <f t="shared" si="3"/>
        <v>99809</v>
      </c>
      <c r="I18" s="125">
        <f t="shared" si="0"/>
        <v>0.47749749777276884</v>
      </c>
      <c r="J18" s="125">
        <f t="shared" si="1"/>
        <v>15.302447844650752</v>
      </c>
      <c r="K18" s="125">
        <f t="shared" si="4"/>
        <v>0.55056922234807182</v>
      </c>
      <c r="L18" s="125">
        <f t="shared" si="5"/>
        <v>9.9105352000794369</v>
      </c>
      <c r="M18" s="111"/>
      <c r="N18" s="104">
        <v>65813</v>
      </c>
    </row>
    <row r="19" spans="1:14" s="104" customFormat="1" ht="12" customHeight="1">
      <c r="A19" s="107">
        <v>16</v>
      </c>
      <c r="B19" s="108" t="s">
        <v>143</v>
      </c>
      <c r="C19" s="109">
        <v>1250</v>
      </c>
      <c r="D19" s="109">
        <v>14467</v>
      </c>
      <c r="E19" s="110">
        <f t="shared" si="2"/>
        <v>15717</v>
      </c>
      <c r="F19" s="109">
        <v>10776</v>
      </c>
      <c r="G19" s="109">
        <v>131327</v>
      </c>
      <c r="H19" s="110">
        <f t="shared" si="3"/>
        <v>142103</v>
      </c>
      <c r="I19" s="125">
        <f t="shared" si="0"/>
        <v>0.74519195437340957</v>
      </c>
      <c r="J19" s="125">
        <f t="shared" si="1"/>
        <v>22.017230510611473</v>
      </c>
      <c r="K19" s="125">
        <f t="shared" si="4"/>
        <v>0.78387257865851834</v>
      </c>
      <c r="L19" s="125">
        <f t="shared" si="5"/>
        <v>9.0413564929693955</v>
      </c>
      <c r="M19" s="111"/>
      <c r="N19" s="104">
        <v>71385</v>
      </c>
    </row>
    <row r="20" spans="1:14" s="104" customFormat="1" ht="12" customHeight="1">
      <c r="A20" s="107">
        <v>17</v>
      </c>
      <c r="B20" s="108" t="s">
        <v>144</v>
      </c>
      <c r="C20" s="109">
        <v>1724</v>
      </c>
      <c r="D20" s="109">
        <v>10572</v>
      </c>
      <c r="E20" s="110">
        <f t="shared" si="2"/>
        <v>12296</v>
      </c>
      <c r="F20" s="109">
        <v>12673</v>
      </c>
      <c r="G20" s="109">
        <v>83680</v>
      </c>
      <c r="H20" s="110">
        <f t="shared" si="3"/>
        <v>96353</v>
      </c>
      <c r="I20" s="125">
        <f t="shared" si="0"/>
        <v>0.5829916823169462</v>
      </c>
      <c r="J20" s="125">
        <f t="shared" si="1"/>
        <v>27.064028349437635</v>
      </c>
      <c r="K20" s="125">
        <f t="shared" si="4"/>
        <v>0.53150513762189555</v>
      </c>
      <c r="L20" s="125">
        <f t="shared" si="5"/>
        <v>7.836125569290826</v>
      </c>
      <c r="M20" s="111"/>
      <c r="N20" s="104">
        <v>45433</v>
      </c>
    </row>
    <row r="21" spans="1:14" s="104" customFormat="1" ht="12" customHeight="1">
      <c r="A21" s="107">
        <v>18</v>
      </c>
      <c r="B21" s="108" t="s">
        <v>145</v>
      </c>
      <c r="C21" s="109">
        <v>2038</v>
      </c>
      <c r="D21" s="109">
        <v>7112</v>
      </c>
      <c r="E21" s="110">
        <f t="shared" si="2"/>
        <v>9150</v>
      </c>
      <c r="F21" s="109">
        <v>20452</v>
      </c>
      <c r="G21" s="109">
        <v>74469</v>
      </c>
      <c r="H21" s="110">
        <f t="shared" si="3"/>
        <v>94921</v>
      </c>
      <c r="I21" s="125">
        <f t="shared" si="0"/>
        <v>0.43383001733897675</v>
      </c>
      <c r="J21" s="125">
        <f t="shared" si="1"/>
        <v>13.252226808603085</v>
      </c>
      <c r="K21" s="125">
        <f t="shared" si="4"/>
        <v>0.5236058988117438</v>
      </c>
      <c r="L21" s="125">
        <f t="shared" si="5"/>
        <v>10.373879781420765</v>
      </c>
      <c r="M21" s="111"/>
      <c r="N21" s="104">
        <v>69045</v>
      </c>
    </row>
    <row r="22" spans="1:14" s="104" customFormat="1" ht="12" customHeight="1">
      <c r="A22" s="107">
        <v>19</v>
      </c>
      <c r="B22" s="108" t="s">
        <v>146</v>
      </c>
      <c r="C22" s="109">
        <v>198</v>
      </c>
      <c r="D22" s="109">
        <v>1918</v>
      </c>
      <c r="E22" s="110">
        <f t="shared" si="2"/>
        <v>2116</v>
      </c>
      <c r="F22" s="109">
        <v>1324</v>
      </c>
      <c r="G22" s="109">
        <v>15600</v>
      </c>
      <c r="H22" s="110">
        <f t="shared" si="3"/>
        <v>16924</v>
      </c>
      <c r="I22" s="125">
        <f t="shared" si="0"/>
        <v>0.10032615482942894</v>
      </c>
      <c r="J22" s="125">
        <f t="shared" si="1"/>
        <v>25.78601023641238</v>
      </c>
      <c r="K22" s="125">
        <f t="shared" si="4"/>
        <v>9.3356646384782624E-2</v>
      </c>
      <c r="L22" s="125">
        <f t="shared" si="5"/>
        <v>7.9981096408317578</v>
      </c>
      <c r="M22" s="111"/>
      <c r="N22" s="104">
        <v>8206</v>
      </c>
    </row>
    <row r="23" spans="1:14" s="104" customFormat="1" ht="13.35" customHeight="1">
      <c r="A23" s="107">
        <v>20</v>
      </c>
      <c r="B23" s="108" t="s">
        <v>147</v>
      </c>
      <c r="C23" s="109">
        <v>3723</v>
      </c>
      <c r="D23" s="109">
        <v>14499</v>
      </c>
      <c r="E23" s="110">
        <f t="shared" si="2"/>
        <v>18222</v>
      </c>
      <c r="F23" s="109">
        <v>28203</v>
      </c>
      <c r="G23" s="109">
        <v>124440</v>
      </c>
      <c r="H23" s="110">
        <f t="shared" si="3"/>
        <v>152643</v>
      </c>
      <c r="I23" s="125">
        <f t="shared" si="0"/>
        <v>0.86396181157932617</v>
      </c>
      <c r="J23" s="125">
        <f t="shared" si="1"/>
        <v>25.659006421088204</v>
      </c>
      <c r="K23" s="125">
        <f t="shared" si="4"/>
        <v>0.84201362409078073</v>
      </c>
      <c r="L23" s="125">
        <f t="shared" si="5"/>
        <v>8.3768521567336194</v>
      </c>
      <c r="M23" s="111"/>
      <c r="N23" s="104">
        <v>71016</v>
      </c>
    </row>
    <row r="24" spans="1:14" s="104" customFormat="1" ht="13.35" customHeight="1">
      <c r="A24" s="107">
        <v>21</v>
      </c>
      <c r="B24" s="108" t="s">
        <v>148</v>
      </c>
      <c r="C24" s="109">
        <v>1457</v>
      </c>
      <c r="D24" s="109">
        <v>2641</v>
      </c>
      <c r="E24" s="110">
        <f t="shared" si="2"/>
        <v>4098</v>
      </c>
      <c r="F24" s="109">
        <v>10830</v>
      </c>
      <c r="G24" s="109">
        <v>22167</v>
      </c>
      <c r="H24" s="110">
        <f t="shared" si="3"/>
        <v>32997</v>
      </c>
      <c r="I24" s="125">
        <f t="shared" si="0"/>
        <v>0.19429895202788269</v>
      </c>
      <c r="J24" s="125">
        <f t="shared" si="1"/>
        <v>21.913266670231536</v>
      </c>
      <c r="K24" s="125">
        <f t="shared" si="4"/>
        <v>0.18201898255487309</v>
      </c>
      <c r="L24" s="125">
        <f t="shared" si="5"/>
        <v>8.0519765739385072</v>
      </c>
      <c r="M24" s="111"/>
      <c r="N24" s="104">
        <v>18701</v>
      </c>
    </row>
    <row r="25" spans="1:14" s="104" customFormat="1" ht="13.35" customHeight="1">
      <c r="A25" s="107">
        <v>22</v>
      </c>
      <c r="B25" s="108" t="s">
        <v>149</v>
      </c>
      <c r="C25" s="109">
        <v>9772</v>
      </c>
      <c r="D25" s="109">
        <v>43945</v>
      </c>
      <c r="E25" s="110">
        <f t="shared" si="2"/>
        <v>53717</v>
      </c>
      <c r="F25" s="109">
        <v>69712</v>
      </c>
      <c r="G25" s="109">
        <v>362416</v>
      </c>
      <c r="H25" s="110">
        <f t="shared" si="3"/>
        <v>432128</v>
      </c>
      <c r="I25" s="125">
        <f t="shared" si="0"/>
        <v>2.5468903870380126</v>
      </c>
      <c r="J25" s="125">
        <f t="shared" si="1"/>
        <v>29.321346499200331</v>
      </c>
      <c r="K25" s="125">
        <f t="shared" si="4"/>
        <v>2.383716667984126</v>
      </c>
      <c r="L25" s="125">
        <f t="shared" si="5"/>
        <v>8.0445296647243882</v>
      </c>
      <c r="M25" s="111"/>
      <c r="N25" s="104">
        <v>183201</v>
      </c>
    </row>
    <row r="26" spans="1:14" s="104" customFormat="1" ht="13.35" customHeight="1">
      <c r="A26" s="107">
        <v>23</v>
      </c>
      <c r="B26" s="108" t="s">
        <v>150</v>
      </c>
      <c r="C26" s="109">
        <v>8459</v>
      </c>
      <c r="D26" s="109">
        <v>62720</v>
      </c>
      <c r="E26" s="110">
        <f t="shared" si="2"/>
        <v>71179</v>
      </c>
      <c r="F26" s="109">
        <v>57326</v>
      </c>
      <c r="G26" s="109">
        <v>453049</v>
      </c>
      <c r="H26" s="110">
        <f t="shared" si="3"/>
        <v>510375</v>
      </c>
      <c r="I26" s="125">
        <f t="shared" si="0"/>
        <v>3.3748182299640468</v>
      </c>
      <c r="J26" s="125">
        <f t="shared" si="1"/>
        <v>33.846570834858944</v>
      </c>
      <c r="K26" s="125">
        <f t="shared" si="4"/>
        <v>2.8153449774659318</v>
      </c>
      <c r="L26" s="125">
        <f t="shared" si="5"/>
        <v>7.1703030388176288</v>
      </c>
      <c r="M26" s="111"/>
      <c r="N26" s="104">
        <v>210299</v>
      </c>
    </row>
    <row r="27" spans="1:14" s="104" customFormat="1" ht="13.35" customHeight="1">
      <c r="A27" s="107">
        <v>24</v>
      </c>
      <c r="B27" s="108" t="s">
        <v>151</v>
      </c>
      <c r="C27" s="109">
        <v>2551</v>
      </c>
      <c r="D27" s="109">
        <v>55139</v>
      </c>
      <c r="E27" s="110">
        <f t="shared" si="2"/>
        <v>57690</v>
      </c>
      <c r="F27" s="109">
        <v>19953</v>
      </c>
      <c r="G27" s="109">
        <v>432809</v>
      </c>
      <c r="H27" s="110">
        <f t="shared" si="3"/>
        <v>452762</v>
      </c>
      <c r="I27" s="125">
        <f t="shared" si="0"/>
        <v>2.7352626994847618</v>
      </c>
      <c r="J27" s="125">
        <f t="shared" si="1"/>
        <v>36.091890742107829</v>
      </c>
      <c r="K27" s="125">
        <f t="shared" si="4"/>
        <v>2.4975385210628072</v>
      </c>
      <c r="L27" s="125">
        <f t="shared" si="5"/>
        <v>7.848188594210435</v>
      </c>
      <c r="M27" s="111"/>
      <c r="N27" s="104">
        <v>159842</v>
      </c>
    </row>
    <row r="28" spans="1:14" s="104" customFormat="1" ht="13.35" customHeight="1">
      <c r="A28" s="107">
        <v>25</v>
      </c>
      <c r="B28" s="108" t="s">
        <v>152</v>
      </c>
      <c r="C28" s="109">
        <v>10336</v>
      </c>
      <c r="D28" s="109">
        <v>88208</v>
      </c>
      <c r="E28" s="110">
        <f t="shared" si="2"/>
        <v>98544</v>
      </c>
      <c r="F28" s="109">
        <v>82247</v>
      </c>
      <c r="G28" s="109">
        <v>735054</v>
      </c>
      <c r="H28" s="110">
        <f t="shared" si="3"/>
        <v>817301</v>
      </c>
      <c r="I28" s="125">
        <f t="shared" si="0"/>
        <v>4.672278167065806</v>
      </c>
      <c r="J28" s="125">
        <f t="shared" si="1"/>
        <v>26.203214243929416</v>
      </c>
      <c r="K28" s="125">
        <f t="shared" si="4"/>
        <v>4.5084188399272769</v>
      </c>
      <c r="L28" s="125">
        <f t="shared" si="5"/>
        <v>8.2937672511771385</v>
      </c>
      <c r="M28" s="111"/>
      <c r="N28" s="104">
        <v>376076</v>
      </c>
    </row>
    <row r="29" spans="1:14" s="104" customFormat="1" ht="13.35" customHeight="1">
      <c r="A29" s="107">
        <v>26</v>
      </c>
      <c r="B29" s="108" t="s">
        <v>153</v>
      </c>
      <c r="C29" s="109">
        <v>3651</v>
      </c>
      <c r="D29" s="109">
        <v>5116</v>
      </c>
      <c r="E29" s="110">
        <f t="shared" si="2"/>
        <v>8767</v>
      </c>
      <c r="F29" s="109">
        <v>24698</v>
      </c>
      <c r="G29" s="109">
        <v>43154</v>
      </c>
      <c r="H29" s="110">
        <f t="shared" si="3"/>
        <v>67852</v>
      </c>
      <c r="I29" s="125">
        <f t="shared" si="0"/>
        <v>0.41567079366238346</v>
      </c>
      <c r="J29" s="125">
        <f t="shared" si="1"/>
        <v>27.175227054338052</v>
      </c>
      <c r="K29" s="125">
        <f t="shared" si="4"/>
        <v>0.37428711714135376</v>
      </c>
      <c r="L29" s="125">
        <f t="shared" si="5"/>
        <v>7.7394775864035585</v>
      </c>
      <c r="M29" s="111"/>
      <c r="N29" s="104">
        <v>32261</v>
      </c>
    </row>
    <row r="30" spans="1:14" s="104" customFormat="1" ht="13.35" customHeight="1">
      <c r="A30" s="107">
        <v>27</v>
      </c>
      <c r="B30" s="108" t="s">
        <v>154</v>
      </c>
      <c r="C30" s="109">
        <v>8339</v>
      </c>
      <c r="D30" s="109">
        <v>25971</v>
      </c>
      <c r="E30" s="110">
        <f t="shared" si="2"/>
        <v>34310</v>
      </c>
      <c r="F30" s="109">
        <v>52981</v>
      </c>
      <c r="G30" s="109">
        <v>199053</v>
      </c>
      <c r="H30" s="110">
        <f t="shared" si="3"/>
        <v>252034</v>
      </c>
      <c r="I30" s="125">
        <f t="shared" si="0"/>
        <v>1.6267440322295403</v>
      </c>
      <c r="J30" s="125">
        <f t="shared" si="1"/>
        <v>31.404746867305562</v>
      </c>
      <c r="K30" s="125">
        <f t="shared" si="4"/>
        <v>1.390277063043152</v>
      </c>
      <c r="L30" s="125">
        <f t="shared" si="5"/>
        <v>7.3457883998834159</v>
      </c>
      <c r="M30" s="111"/>
      <c r="N30" s="104">
        <v>109251</v>
      </c>
    </row>
    <row r="31" spans="1:14" s="104" customFormat="1" ht="13.35" customHeight="1">
      <c r="A31" s="107">
        <v>28</v>
      </c>
      <c r="B31" s="108" t="s">
        <v>155</v>
      </c>
      <c r="C31" s="109">
        <v>4398</v>
      </c>
      <c r="D31" s="109">
        <v>34822</v>
      </c>
      <c r="E31" s="110">
        <f t="shared" si="2"/>
        <v>39220</v>
      </c>
      <c r="F31" s="109">
        <v>35958</v>
      </c>
      <c r="G31" s="109">
        <v>301472</v>
      </c>
      <c r="H31" s="110">
        <f t="shared" si="3"/>
        <v>337430</v>
      </c>
      <c r="I31" s="125">
        <f t="shared" si="0"/>
        <v>1.8595424349764664</v>
      </c>
      <c r="J31" s="125">
        <f t="shared" si="1"/>
        <v>23.679285153655737</v>
      </c>
      <c r="K31" s="125">
        <f t="shared" si="4"/>
        <v>1.8613408880653037</v>
      </c>
      <c r="L31" s="125">
        <f t="shared" si="5"/>
        <v>8.6035186129525751</v>
      </c>
      <c r="M31" s="111"/>
      <c r="N31" s="104">
        <v>165630</v>
      </c>
    </row>
    <row r="32" spans="1:14" s="104" customFormat="1" ht="13.35" customHeight="1">
      <c r="A32" s="107">
        <v>29</v>
      </c>
      <c r="B32" s="108" t="s">
        <v>156</v>
      </c>
      <c r="C32" s="109">
        <v>8709</v>
      </c>
      <c r="D32" s="109">
        <v>43430</v>
      </c>
      <c r="E32" s="110">
        <f t="shared" si="2"/>
        <v>52139</v>
      </c>
      <c r="F32" s="109">
        <v>59975</v>
      </c>
      <c r="G32" s="109">
        <v>339687</v>
      </c>
      <c r="H32" s="110">
        <f t="shared" si="3"/>
        <v>399662</v>
      </c>
      <c r="I32" s="125">
        <f t="shared" si="0"/>
        <v>2.4720724889657824</v>
      </c>
      <c r="J32" s="125">
        <f t="shared" si="1"/>
        <v>37.119119489691307</v>
      </c>
      <c r="K32" s="125">
        <f t="shared" si="4"/>
        <v>2.2046268026137432</v>
      </c>
      <c r="L32" s="125">
        <f t="shared" si="5"/>
        <v>7.6653177084332267</v>
      </c>
      <c r="M32" s="111"/>
      <c r="N32" s="104">
        <v>140464</v>
      </c>
    </row>
    <row r="33" spans="1:14" s="104" customFormat="1" ht="13.35" customHeight="1">
      <c r="A33" s="107">
        <v>30</v>
      </c>
      <c r="B33" s="108" t="s">
        <v>157</v>
      </c>
      <c r="C33" s="109">
        <v>686</v>
      </c>
      <c r="D33" s="109">
        <v>11770</v>
      </c>
      <c r="E33" s="110">
        <f t="shared" si="2"/>
        <v>12456</v>
      </c>
      <c r="F33" s="109">
        <v>6196</v>
      </c>
      <c r="G33" s="109">
        <v>97877</v>
      </c>
      <c r="H33" s="110">
        <f t="shared" si="3"/>
        <v>104073</v>
      </c>
      <c r="I33" s="125">
        <f t="shared" si="0"/>
        <v>0.59057778098079727</v>
      </c>
      <c r="J33" s="125">
        <f t="shared" si="1"/>
        <v>28.36840666848866</v>
      </c>
      <c r="K33" s="125">
        <f t="shared" si="4"/>
        <v>0.5740904194755071</v>
      </c>
      <c r="L33" s="125">
        <f t="shared" si="5"/>
        <v>8.3552504816955686</v>
      </c>
      <c r="M33" s="111"/>
      <c r="N33" s="104">
        <v>43908</v>
      </c>
    </row>
    <row r="34" spans="1:14" s="104" customFormat="1" ht="13.35" customHeight="1">
      <c r="A34" s="107">
        <v>31</v>
      </c>
      <c r="B34" s="108" t="s">
        <v>158</v>
      </c>
      <c r="C34" s="109">
        <v>3183</v>
      </c>
      <c r="D34" s="109">
        <v>31464</v>
      </c>
      <c r="E34" s="110">
        <f t="shared" si="2"/>
        <v>34647</v>
      </c>
      <c r="F34" s="109">
        <v>24722</v>
      </c>
      <c r="G34" s="109">
        <v>277458</v>
      </c>
      <c r="H34" s="110">
        <f t="shared" si="3"/>
        <v>302180</v>
      </c>
      <c r="I34" s="125">
        <f t="shared" si="0"/>
        <v>1.642722252540276</v>
      </c>
      <c r="J34" s="125">
        <f t="shared" si="1"/>
        <v>21.997676234738385</v>
      </c>
      <c r="K34" s="125">
        <f t="shared" si="4"/>
        <v>1.6668938433321683</v>
      </c>
      <c r="L34" s="125">
        <f t="shared" si="5"/>
        <v>8.7216786446156949</v>
      </c>
      <c r="M34" s="111"/>
      <c r="N34" s="104">
        <v>157503</v>
      </c>
    </row>
    <row r="35" spans="1:14" s="104" customFormat="1" ht="13.35" customHeight="1">
      <c r="A35" s="107">
        <v>32</v>
      </c>
      <c r="B35" s="108" t="s">
        <v>159</v>
      </c>
      <c r="C35" s="109">
        <v>2112</v>
      </c>
      <c r="D35" s="109">
        <v>3458</v>
      </c>
      <c r="E35" s="110">
        <f t="shared" si="2"/>
        <v>5570</v>
      </c>
      <c r="F35" s="109">
        <v>17033</v>
      </c>
      <c r="G35" s="109">
        <v>36358</v>
      </c>
      <c r="H35" s="110">
        <f t="shared" si="3"/>
        <v>53391</v>
      </c>
      <c r="I35" s="125">
        <f t="shared" si="0"/>
        <v>0.26409105973531155</v>
      </c>
      <c r="J35" s="125">
        <f t="shared" si="1"/>
        <v>12.05836508486318</v>
      </c>
      <c r="K35" s="125">
        <f t="shared" si="4"/>
        <v>0.29451694086090341</v>
      </c>
      <c r="L35" s="125">
        <f t="shared" si="5"/>
        <v>9.5854578096947929</v>
      </c>
      <c r="M35" s="111"/>
      <c r="N35" s="104">
        <v>46192</v>
      </c>
    </row>
    <row r="36" spans="1:14" s="104" customFormat="1" ht="13.35" customHeight="1">
      <c r="A36" s="107">
        <v>33</v>
      </c>
      <c r="B36" s="108" t="s">
        <v>160</v>
      </c>
      <c r="C36" s="109">
        <v>2983</v>
      </c>
      <c r="D36" s="109">
        <v>24081</v>
      </c>
      <c r="E36" s="110">
        <f t="shared" si="2"/>
        <v>27064</v>
      </c>
      <c r="F36" s="109">
        <v>25135</v>
      </c>
      <c r="G36" s="109">
        <v>233429</v>
      </c>
      <c r="H36" s="110">
        <f t="shared" si="3"/>
        <v>258564</v>
      </c>
      <c r="I36" s="125">
        <f t="shared" si="0"/>
        <v>1.2831885889903898</v>
      </c>
      <c r="J36" s="125">
        <f t="shared" si="1"/>
        <v>18.172905825079738</v>
      </c>
      <c r="K36" s="125">
        <f t="shared" si="4"/>
        <v>1.4262980333157016</v>
      </c>
      <c r="L36" s="125">
        <f t="shared" si="5"/>
        <v>9.5537984037836239</v>
      </c>
      <c r="M36" s="111"/>
      <c r="N36" s="104">
        <v>148925</v>
      </c>
    </row>
    <row r="37" spans="1:14" s="104" customFormat="1" ht="13.35" customHeight="1">
      <c r="A37" s="107">
        <v>35</v>
      </c>
      <c r="B37" s="108" t="s">
        <v>161</v>
      </c>
      <c r="C37" s="109">
        <v>2042</v>
      </c>
      <c r="D37" s="109">
        <v>13134</v>
      </c>
      <c r="E37" s="110">
        <f t="shared" si="2"/>
        <v>15176</v>
      </c>
      <c r="F37" s="109">
        <v>18212</v>
      </c>
      <c r="G37" s="109">
        <v>129943</v>
      </c>
      <c r="H37" s="110">
        <f t="shared" si="3"/>
        <v>148155</v>
      </c>
      <c r="I37" s="125">
        <f t="shared" ref="I37:I68" si="6">+E37/$E$93*100</f>
        <v>0.71954145826626348</v>
      </c>
      <c r="J37" s="125">
        <f t="shared" ref="J37:J68" si="7">+E37/N37*100</f>
        <v>14.482436133563636</v>
      </c>
      <c r="K37" s="125">
        <f t="shared" si="4"/>
        <v>0.81725679184220457</v>
      </c>
      <c r="L37" s="125">
        <f t="shared" si="5"/>
        <v>9.7624538745387461</v>
      </c>
      <c r="M37" s="111"/>
      <c r="N37" s="104">
        <v>104789</v>
      </c>
    </row>
    <row r="38" spans="1:14" s="104" customFormat="1" ht="13.35" customHeight="1">
      <c r="A38" s="107">
        <v>36</v>
      </c>
      <c r="B38" s="108" t="s">
        <v>162</v>
      </c>
      <c r="C38" s="109">
        <v>560</v>
      </c>
      <c r="D38" s="109">
        <v>2879</v>
      </c>
      <c r="E38" s="110">
        <f t="shared" si="2"/>
        <v>3439</v>
      </c>
      <c r="F38" s="109">
        <v>4578</v>
      </c>
      <c r="G38" s="109">
        <v>30097</v>
      </c>
      <c r="H38" s="110">
        <f t="shared" si="3"/>
        <v>34675</v>
      </c>
      <c r="I38" s="125">
        <f t="shared" si="6"/>
        <v>0.16305370815614659</v>
      </c>
      <c r="J38" s="125">
        <f t="shared" si="7"/>
        <v>23.871997778703317</v>
      </c>
      <c r="K38" s="125">
        <f t="shared" si="4"/>
        <v>0.19127521350699228</v>
      </c>
      <c r="L38" s="125">
        <f t="shared" si="5"/>
        <v>10.082872928176796</v>
      </c>
      <c r="M38" s="111"/>
      <c r="N38" s="104">
        <v>14406</v>
      </c>
    </row>
    <row r="39" spans="1:14" s="104" customFormat="1" ht="13.35" customHeight="1">
      <c r="A39" s="107">
        <v>37</v>
      </c>
      <c r="B39" s="108" t="s">
        <v>163</v>
      </c>
      <c r="C39" s="109">
        <v>54</v>
      </c>
      <c r="D39" s="109">
        <v>626</v>
      </c>
      <c r="E39" s="110">
        <f t="shared" si="2"/>
        <v>680</v>
      </c>
      <c r="F39" s="109">
        <v>534</v>
      </c>
      <c r="G39" s="109">
        <v>6145</v>
      </c>
      <c r="H39" s="110">
        <f t="shared" si="3"/>
        <v>6679</v>
      </c>
      <c r="I39" s="125">
        <f t="shared" si="6"/>
        <v>3.2240919321366579E-2</v>
      </c>
      <c r="J39" s="125">
        <f t="shared" si="7"/>
        <v>12.020505568322433</v>
      </c>
      <c r="K39" s="125">
        <f t="shared" si="4"/>
        <v>3.6842888277237244E-2</v>
      </c>
      <c r="L39" s="125">
        <f t="shared" si="5"/>
        <v>9.822058823529412</v>
      </c>
      <c r="M39" s="111"/>
      <c r="N39" s="104">
        <v>5657</v>
      </c>
    </row>
    <row r="40" spans="1:14" s="104" customFormat="1" ht="13.35" customHeight="1">
      <c r="A40" s="107">
        <v>38</v>
      </c>
      <c r="B40" s="108" t="s">
        <v>164</v>
      </c>
      <c r="C40" s="109">
        <v>1578</v>
      </c>
      <c r="D40" s="109">
        <v>10544</v>
      </c>
      <c r="E40" s="110">
        <f t="shared" si="2"/>
        <v>12122</v>
      </c>
      <c r="F40" s="109">
        <v>12335</v>
      </c>
      <c r="G40" s="109">
        <v>97651</v>
      </c>
      <c r="H40" s="110">
        <f t="shared" si="3"/>
        <v>109986</v>
      </c>
      <c r="I40" s="125">
        <f t="shared" si="6"/>
        <v>0.57474180002000841</v>
      </c>
      <c r="J40" s="125">
        <f t="shared" si="7"/>
        <v>22.284726818148393</v>
      </c>
      <c r="K40" s="125">
        <f t="shared" si="4"/>
        <v>0.60670787693669948</v>
      </c>
      <c r="L40" s="125">
        <f t="shared" si="5"/>
        <v>9.0732552384095033</v>
      </c>
      <c r="M40" s="111"/>
      <c r="N40" s="104">
        <v>54396</v>
      </c>
    </row>
    <row r="41" spans="1:14" s="104" customFormat="1" ht="13.35" customHeight="1">
      <c r="A41" s="107">
        <v>39</v>
      </c>
      <c r="B41" s="108" t="s">
        <v>165</v>
      </c>
      <c r="C41" s="109">
        <v>167</v>
      </c>
      <c r="D41" s="109">
        <v>299</v>
      </c>
      <c r="E41" s="110">
        <f t="shared" si="2"/>
        <v>466</v>
      </c>
      <c r="F41" s="109">
        <v>1474</v>
      </c>
      <c r="G41" s="109">
        <v>3197</v>
      </c>
      <c r="H41" s="110">
        <f t="shared" si="3"/>
        <v>4671</v>
      </c>
      <c r="I41" s="125">
        <f t="shared" si="6"/>
        <v>2.209451235846592E-2</v>
      </c>
      <c r="J41" s="125">
        <f t="shared" si="7"/>
        <v>26.735513482501432</v>
      </c>
      <c r="K41" s="125">
        <f t="shared" si="4"/>
        <v>2.5766302012722741E-2</v>
      </c>
      <c r="L41" s="125">
        <f t="shared" si="5"/>
        <v>10.023605150214593</v>
      </c>
      <c r="M41" s="111"/>
      <c r="N41" s="104">
        <v>1743</v>
      </c>
    </row>
    <row r="42" spans="1:14" s="104" customFormat="1" ht="13.35" customHeight="1">
      <c r="A42" s="107">
        <v>41</v>
      </c>
      <c r="B42" s="108" t="s">
        <v>166</v>
      </c>
      <c r="C42" s="109">
        <v>2308</v>
      </c>
      <c r="D42" s="109">
        <v>59366</v>
      </c>
      <c r="E42" s="110">
        <f t="shared" si="2"/>
        <v>61674</v>
      </c>
      <c r="F42" s="109">
        <v>21545</v>
      </c>
      <c r="G42" s="109">
        <v>714952</v>
      </c>
      <c r="H42" s="110">
        <f t="shared" si="3"/>
        <v>736497</v>
      </c>
      <c r="I42" s="125">
        <f t="shared" si="6"/>
        <v>2.9241565562146508</v>
      </c>
      <c r="J42" s="125">
        <f t="shared" si="7"/>
        <v>5.8585545782959709</v>
      </c>
      <c r="K42" s="125">
        <f t="shared" si="4"/>
        <v>4.0626855348885158</v>
      </c>
      <c r="L42" s="125">
        <f t="shared" si="5"/>
        <v>11.94177449168207</v>
      </c>
      <c r="M42" s="111"/>
      <c r="N42" s="104">
        <v>1052717</v>
      </c>
    </row>
    <row r="43" spans="1:14" s="104" customFormat="1" ht="13.35" customHeight="1">
      <c r="A43" s="107">
        <v>42</v>
      </c>
      <c r="B43" s="108" t="s">
        <v>167</v>
      </c>
      <c r="C43" s="109">
        <v>3452</v>
      </c>
      <c r="D43" s="109">
        <v>41709</v>
      </c>
      <c r="E43" s="110">
        <f t="shared" si="2"/>
        <v>45161</v>
      </c>
      <c r="F43" s="109">
        <v>30463</v>
      </c>
      <c r="G43" s="109">
        <v>394275</v>
      </c>
      <c r="H43" s="110">
        <f t="shared" si="3"/>
        <v>424738</v>
      </c>
      <c r="I43" s="125">
        <f t="shared" si="6"/>
        <v>2.1412237609885825</v>
      </c>
      <c r="J43" s="125">
        <f t="shared" si="7"/>
        <v>13.514298026166166</v>
      </c>
      <c r="K43" s="125">
        <f t="shared" si="4"/>
        <v>2.3429517414429095</v>
      </c>
      <c r="L43" s="125">
        <f t="shared" si="5"/>
        <v>9.404973317685613</v>
      </c>
      <c r="M43" s="111"/>
      <c r="N43" s="104">
        <v>334172</v>
      </c>
    </row>
    <row r="44" spans="1:14" s="104" customFormat="1" ht="13.35" customHeight="1">
      <c r="A44" s="107">
        <v>43</v>
      </c>
      <c r="B44" s="108" t="s">
        <v>168</v>
      </c>
      <c r="C44" s="109">
        <v>7432</v>
      </c>
      <c r="D44" s="109">
        <v>52758</v>
      </c>
      <c r="E44" s="110">
        <f t="shared" si="2"/>
        <v>60190</v>
      </c>
      <c r="F44" s="109">
        <v>62594</v>
      </c>
      <c r="G44" s="109">
        <v>508213</v>
      </c>
      <c r="H44" s="110">
        <f t="shared" si="3"/>
        <v>570807</v>
      </c>
      <c r="I44" s="125">
        <f t="shared" si="6"/>
        <v>2.8537954911074328</v>
      </c>
      <c r="J44" s="125">
        <f t="shared" si="7"/>
        <v>12.998512049376638</v>
      </c>
      <c r="K44" s="125">
        <f t="shared" si="4"/>
        <v>3.1487016812194879</v>
      </c>
      <c r="L44" s="125">
        <f t="shared" si="5"/>
        <v>9.483419172620037</v>
      </c>
      <c r="M44" s="111"/>
      <c r="N44" s="104">
        <v>463053</v>
      </c>
    </row>
    <row r="45" spans="1:14" s="104" customFormat="1" ht="13.35" customHeight="1">
      <c r="A45" s="107">
        <v>45</v>
      </c>
      <c r="B45" s="108" t="s">
        <v>169</v>
      </c>
      <c r="C45" s="109">
        <v>2510</v>
      </c>
      <c r="D45" s="109">
        <v>13146</v>
      </c>
      <c r="E45" s="110">
        <f t="shared" si="2"/>
        <v>15656</v>
      </c>
      <c r="F45" s="109">
        <v>24056</v>
      </c>
      <c r="G45" s="109">
        <v>142850</v>
      </c>
      <c r="H45" s="110">
        <f t="shared" si="3"/>
        <v>166906</v>
      </c>
      <c r="I45" s="125">
        <f t="shared" si="6"/>
        <v>0.74229975425781647</v>
      </c>
      <c r="J45" s="125">
        <f t="shared" si="7"/>
        <v>10.478969773232309</v>
      </c>
      <c r="K45" s="125">
        <f t="shared" si="4"/>
        <v>0.92069158718379396</v>
      </c>
      <c r="L45" s="125">
        <f t="shared" si="5"/>
        <v>10.660832907511498</v>
      </c>
      <c r="M45" s="111"/>
      <c r="N45" s="104">
        <v>149404</v>
      </c>
    </row>
    <row r="46" spans="1:14" s="104" customFormat="1" ht="13.35" customHeight="1">
      <c r="A46" s="107">
        <v>46</v>
      </c>
      <c r="B46" s="108" t="s">
        <v>170</v>
      </c>
      <c r="C46" s="109">
        <v>16221</v>
      </c>
      <c r="D46" s="109">
        <v>36251</v>
      </c>
      <c r="E46" s="110">
        <f t="shared" si="2"/>
        <v>52472</v>
      </c>
      <c r="F46" s="109">
        <v>139105</v>
      </c>
      <c r="G46" s="109">
        <v>400718</v>
      </c>
      <c r="H46" s="110">
        <f t="shared" si="3"/>
        <v>539823</v>
      </c>
      <c r="I46" s="125">
        <f t="shared" si="6"/>
        <v>2.4878610568099222</v>
      </c>
      <c r="J46" s="125">
        <f t="shared" si="7"/>
        <v>9.6037659530463859</v>
      </c>
      <c r="K46" s="125">
        <f t="shared" si="4"/>
        <v>2.9777868660702262</v>
      </c>
      <c r="L46" s="125">
        <f t="shared" si="5"/>
        <v>10.287829699649336</v>
      </c>
      <c r="M46" s="105"/>
      <c r="N46" s="104">
        <v>546369</v>
      </c>
    </row>
    <row r="47" spans="1:14" s="104" customFormat="1" ht="13.35" customHeight="1">
      <c r="A47" s="107">
        <v>47</v>
      </c>
      <c r="B47" s="108" t="s">
        <v>171</v>
      </c>
      <c r="C47" s="109">
        <v>65889</v>
      </c>
      <c r="D47" s="109">
        <v>85426</v>
      </c>
      <c r="E47" s="110">
        <f t="shared" si="2"/>
        <v>151315</v>
      </c>
      <c r="F47" s="109">
        <v>481338</v>
      </c>
      <c r="G47" s="109">
        <v>845430</v>
      </c>
      <c r="H47" s="110">
        <f t="shared" si="3"/>
        <v>1326768</v>
      </c>
      <c r="I47" s="125">
        <f t="shared" si="6"/>
        <v>7.1743157457537992</v>
      </c>
      <c r="J47" s="125">
        <f t="shared" si="7"/>
        <v>12.935437790815469</v>
      </c>
      <c r="K47" s="125">
        <f t="shared" si="4"/>
        <v>7.3187550821700116</v>
      </c>
      <c r="L47" s="125">
        <f t="shared" si="5"/>
        <v>8.7682516604434451</v>
      </c>
      <c r="M47" s="105"/>
      <c r="N47" s="104">
        <v>1169771</v>
      </c>
    </row>
    <row r="48" spans="1:14" s="104" customFormat="1" ht="13.35" customHeight="1">
      <c r="A48" s="107">
        <v>49</v>
      </c>
      <c r="B48" s="108" t="s">
        <v>172</v>
      </c>
      <c r="C48" s="109">
        <v>8811</v>
      </c>
      <c r="D48" s="109">
        <v>80068</v>
      </c>
      <c r="E48" s="110">
        <f t="shared" si="2"/>
        <v>88879</v>
      </c>
      <c r="F48" s="109">
        <v>74530</v>
      </c>
      <c r="G48" s="109">
        <v>805438</v>
      </c>
      <c r="H48" s="110">
        <f t="shared" si="3"/>
        <v>879968</v>
      </c>
      <c r="I48" s="125">
        <f t="shared" si="6"/>
        <v>4.2140303946525588</v>
      </c>
      <c r="J48" s="125">
        <f t="shared" si="7"/>
        <v>14.010946569265743</v>
      </c>
      <c r="K48" s="125">
        <f t="shared" si="4"/>
        <v>4.8541043137511464</v>
      </c>
      <c r="L48" s="125">
        <f t="shared" si="5"/>
        <v>9.9007414574871451</v>
      </c>
      <c r="M48" s="105"/>
      <c r="N48" s="104">
        <v>634354</v>
      </c>
    </row>
    <row r="49" spans="1:15" s="105" customFormat="1" ht="13.35" customHeight="1">
      <c r="A49" s="107">
        <v>50</v>
      </c>
      <c r="B49" s="108" t="s">
        <v>173</v>
      </c>
      <c r="C49" s="109">
        <v>191</v>
      </c>
      <c r="D49" s="109">
        <v>4341</v>
      </c>
      <c r="E49" s="110">
        <f t="shared" si="2"/>
        <v>4532</v>
      </c>
      <c r="F49" s="109">
        <v>1296</v>
      </c>
      <c r="G49" s="109">
        <v>39948</v>
      </c>
      <c r="H49" s="110">
        <f t="shared" si="3"/>
        <v>41244</v>
      </c>
      <c r="I49" s="125">
        <f t="shared" si="6"/>
        <v>0.21487624465357844</v>
      </c>
      <c r="J49" s="125">
        <f t="shared" si="7"/>
        <v>16.182824495625781</v>
      </c>
      <c r="K49" s="125">
        <f t="shared" si="4"/>
        <v>0.22751131668009775</v>
      </c>
      <c r="L49" s="125">
        <f t="shared" si="5"/>
        <v>9.1006178287731689</v>
      </c>
      <c r="N49" s="105">
        <v>28005</v>
      </c>
      <c r="O49" s="104"/>
    </row>
    <row r="50" spans="1:15" s="104" customFormat="1" ht="13.35" customHeight="1">
      <c r="A50" s="107">
        <v>51</v>
      </c>
      <c r="B50" s="108" t="s">
        <v>174</v>
      </c>
      <c r="C50" s="109">
        <v>3610</v>
      </c>
      <c r="D50" s="109">
        <v>1767</v>
      </c>
      <c r="E50" s="110">
        <f t="shared" si="2"/>
        <v>5377</v>
      </c>
      <c r="F50" s="109">
        <v>19770</v>
      </c>
      <c r="G50" s="109">
        <v>13991</v>
      </c>
      <c r="H50" s="110">
        <f t="shared" si="3"/>
        <v>33761</v>
      </c>
      <c r="I50" s="125">
        <f t="shared" si="6"/>
        <v>0.25494032822204132</v>
      </c>
      <c r="J50" s="125">
        <f t="shared" si="7"/>
        <v>53.406833531982521</v>
      </c>
      <c r="K50" s="125">
        <f t="shared" si="4"/>
        <v>0.18623338091447922</v>
      </c>
      <c r="L50" s="125">
        <f t="shared" si="5"/>
        <v>6.2787799888413618</v>
      </c>
      <c r="M50" s="105"/>
      <c r="N50" s="104">
        <v>10068</v>
      </c>
    </row>
    <row r="51" spans="1:15" s="104" customFormat="1" ht="13.35" customHeight="1">
      <c r="A51" s="107">
        <v>52</v>
      </c>
      <c r="B51" s="108" t="s">
        <v>175</v>
      </c>
      <c r="C51" s="109">
        <v>9537</v>
      </c>
      <c r="D51" s="109">
        <v>35359</v>
      </c>
      <c r="E51" s="110">
        <f t="shared" si="2"/>
        <v>44896</v>
      </c>
      <c r="F51" s="109">
        <v>67691</v>
      </c>
      <c r="G51" s="109">
        <v>301870</v>
      </c>
      <c r="H51" s="110">
        <f t="shared" si="3"/>
        <v>369561</v>
      </c>
      <c r="I51" s="125">
        <f t="shared" si="6"/>
        <v>2.1286592850765795</v>
      </c>
      <c r="J51" s="125">
        <f t="shared" si="7"/>
        <v>20.811874487189591</v>
      </c>
      <c r="K51" s="125">
        <f t="shared" si="4"/>
        <v>2.0385828169821938</v>
      </c>
      <c r="L51" s="125">
        <f t="shared" si="5"/>
        <v>8.2314905559515328</v>
      </c>
      <c r="M51" s="105"/>
      <c r="N51" s="104">
        <v>215723</v>
      </c>
    </row>
    <row r="52" spans="1:15" s="104" customFormat="1" ht="13.35" customHeight="1">
      <c r="A52" s="107">
        <v>53</v>
      </c>
      <c r="B52" s="108" t="s">
        <v>176</v>
      </c>
      <c r="C52" s="109">
        <v>527</v>
      </c>
      <c r="D52" s="109">
        <v>2527</v>
      </c>
      <c r="E52" s="110">
        <f t="shared" si="2"/>
        <v>3054</v>
      </c>
      <c r="F52" s="109">
        <v>4237</v>
      </c>
      <c r="G52" s="109">
        <v>23198</v>
      </c>
      <c r="H52" s="110">
        <f t="shared" si="3"/>
        <v>27435</v>
      </c>
      <c r="I52" s="125">
        <f t="shared" si="6"/>
        <v>0.14479965824625518</v>
      </c>
      <c r="J52" s="125">
        <f t="shared" si="7"/>
        <v>13.345568956476139</v>
      </c>
      <c r="K52" s="125">
        <f t="shared" si="4"/>
        <v>0.15133772119868302</v>
      </c>
      <c r="L52" s="125">
        <f t="shared" si="5"/>
        <v>8.9833005893909625</v>
      </c>
      <c r="M52" s="105"/>
      <c r="N52" s="104">
        <v>22884</v>
      </c>
    </row>
    <row r="53" spans="1:15" s="104" customFormat="1" ht="13.35" customHeight="1">
      <c r="A53" s="107">
        <v>55</v>
      </c>
      <c r="B53" s="108" t="s">
        <v>177</v>
      </c>
      <c r="C53" s="109">
        <v>19976</v>
      </c>
      <c r="D53" s="109">
        <v>33859</v>
      </c>
      <c r="E53" s="110">
        <f t="shared" si="2"/>
        <v>53835</v>
      </c>
      <c r="F53" s="109">
        <v>144821</v>
      </c>
      <c r="G53" s="109">
        <v>275509</v>
      </c>
      <c r="H53" s="110">
        <f t="shared" si="3"/>
        <v>420330</v>
      </c>
      <c r="I53" s="125">
        <f t="shared" si="6"/>
        <v>2.5524851348026028</v>
      </c>
      <c r="J53" s="125">
        <f t="shared" si="7"/>
        <v>27.394994758643147</v>
      </c>
      <c r="K53" s="125">
        <f t="shared" si="4"/>
        <v>2.3186362074518838</v>
      </c>
      <c r="L53" s="125">
        <f t="shared" si="5"/>
        <v>7.8077458902201169</v>
      </c>
      <c r="M53" s="105"/>
      <c r="N53" s="104">
        <v>196514</v>
      </c>
    </row>
    <row r="54" spans="1:15" s="104" customFormat="1" ht="13.35" customHeight="1">
      <c r="A54" s="107">
        <v>56</v>
      </c>
      <c r="B54" s="108" t="s">
        <v>178</v>
      </c>
      <c r="C54" s="109">
        <v>20196</v>
      </c>
      <c r="D54" s="109">
        <v>42956</v>
      </c>
      <c r="E54" s="110">
        <f t="shared" si="2"/>
        <v>63152</v>
      </c>
      <c r="F54" s="109">
        <v>172716</v>
      </c>
      <c r="G54" s="109">
        <v>458092</v>
      </c>
      <c r="H54" s="110">
        <f t="shared" si="3"/>
        <v>630808</v>
      </c>
      <c r="I54" s="125">
        <f t="shared" si="6"/>
        <v>2.9942331426219737</v>
      </c>
      <c r="J54" s="125">
        <f t="shared" si="7"/>
        <v>13.218656658621997</v>
      </c>
      <c r="K54" s="125">
        <f t="shared" si="4"/>
        <v>3.4796808906104912</v>
      </c>
      <c r="L54" s="125">
        <f t="shared" si="5"/>
        <v>9.9887256143906757</v>
      </c>
      <c r="M54" s="105"/>
      <c r="N54" s="104">
        <v>477749</v>
      </c>
    </row>
    <row r="55" spans="1:15" s="104" customFormat="1" ht="13.35" customHeight="1">
      <c r="A55" s="107">
        <v>58</v>
      </c>
      <c r="B55" s="108" t="s">
        <v>179</v>
      </c>
      <c r="C55" s="109">
        <v>590</v>
      </c>
      <c r="D55" s="109">
        <v>769</v>
      </c>
      <c r="E55" s="110">
        <f t="shared" si="2"/>
        <v>1359</v>
      </c>
      <c r="F55" s="109">
        <v>4862</v>
      </c>
      <c r="G55" s="109">
        <v>8735</v>
      </c>
      <c r="H55" s="110">
        <f t="shared" si="3"/>
        <v>13597</v>
      </c>
      <c r="I55" s="125">
        <f t="shared" si="6"/>
        <v>6.4434425526084096E-2</v>
      </c>
      <c r="J55" s="125">
        <f t="shared" si="7"/>
        <v>8.3358891001656144</v>
      </c>
      <c r="K55" s="125">
        <f t="shared" si="4"/>
        <v>7.5004155098906247E-2</v>
      </c>
      <c r="L55" s="125">
        <f t="shared" si="5"/>
        <v>10.00515084621045</v>
      </c>
      <c r="M55" s="105"/>
      <c r="N55" s="104">
        <v>16303</v>
      </c>
    </row>
    <row r="56" spans="1:15" s="104" customFormat="1" ht="13.35" customHeight="1">
      <c r="A56" s="107">
        <v>59</v>
      </c>
      <c r="B56" s="108" t="s">
        <v>180</v>
      </c>
      <c r="C56" s="109">
        <v>558</v>
      </c>
      <c r="D56" s="109">
        <v>839</v>
      </c>
      <c r="E56" s="110">
        <f t="shared" si="2"/>
        <v>1397</v>
      </c>
      <c r="F56" s="109">
        <v>4513</v>
      </c>
      <c r="G56" s="109">
        <v>8390</v>
      </c>
      <c r="H56" s="110">
        <f t="shared" si="3"/>
        <v>12903</v>
      </c>
      <c r="I56" s="125">
        <f t="shared" si="6"/>
        <v>6.6236123958748686E-2</v>
      </c>
      <c r="J56" s="125">
        <f t="shared" si="7"/>
        <v>5.4206115163743602</v>
      </c>
      <c r="K56" s="125">
        <f t="shared" si="4"/>
        <v>7.1175892714656713E-2</v>
      </c>
      <c r="L56" s="125">
        <f t="shared" si="5"/>
        <v>9.2362204724409445</v>
      </c>
      <c r="M56" s="105"/>
      <c r="N56" s="104">
        <v>25772</v>
      </c>
    </row>
    <row r="57" spans="1:15" s="104" customFormat="1" ht="13.35" customHeight="1">
      <c r="A57" s="107">
        <v>60</v>
      </c>
      <c r="B57" s="108" t="s">
        <v>181</v>
      </c>
      <c r="C57" s="109">
        <v>317</v>
      </c>
      <c r="D57" s="109">
        <v>384</v>
      </c>
      <c r="E57" s="110">
        <f t="shared" si="2"/>
        <v>701</v>
      </c>
      <c r="F57" s="109">
        <v>2441</v>
      </c>
      <c r="G57" s="109">
        <v>3602</v>
      </c>
      <c r="H57" s="110">
        <f t="shared" si="3"/>
        <v>6043</v>
      </c>
      <c r="I57" s="125">
        <f t="shared" si="6"/>
        <v>3.3236594770997017E-2</v>
      </c>
      <c r="J57" s="125">
        <f t="shared" si="7"/>
        <v>8.507281553398057</v>
      </c>
      <c r="K57" s="125">
        <f t="shared" si="4"/>
        <v>3.3334567129711737E-2</v>
      </c>
      <c r="L57" s="125">
        <f t="shared" si="5"/>
        <v>8.620542082738945</v>
      </c>
      <c r="M57" s="105"/>
      <c r="N57" s="104">
        <v>8240</v>
      </c>
    </row>
    <row r="58" spans="1:15" s="104" customFormat="1" ht="13.35" customHeight="1">
      <c r="A58" s="107">
        <v>61</v>
      </c>
      <c r="B58" s="108" t="s">
        <v>182</v>
      </c>
      <c r="C58" s="109">
        <v>1328</v>
      </c>
      <c r="D58" s="109">
        <v>1301</v>
      </c>
      <c r="E58" s="110">
        <f t="shared" si="2"/>
        <v>2629</v>
      </c>
      <c r="F58" s="109">
        <v>9032</v>
      </c>
      <c r="G58" s="109">
        <v>12817</v>
      </c>
      <c r="H58" s="110">
        <f t="shared" si="3"/>
        <v>21849</v>
      </c>
      <c r="I58" s="125">
        <f t="shared" si="6"/>
        <v>0.12464908367040108</v>
      </c>
      <c r="J58" s="125">
        <f t="shared" si="7"/>
        <v>12.171859808324459</v>
      </c>
      <c r="K58" s="125">
        <f t="shared" si="4"/>
        <v>0.12052407036522782</v>
      </c>
      <c r="L58" s="125">
        <f t="shared" si="5"/>
        <v>8.3107645492582733</v>
      </c>
      <c r="M58" s="105"/>
      <c r="N58" s="104">
        <v>21599</v>
      </c>
    </row>
    <row r="59" spans="1:15" s="104" customFormat="1" ht="13.35" customHeight="1">
      <c r="A59" s="107">
        <v>62</v>
      </c>
      <c r="B59" s="108" t="s">
        <v>183</v>
      </c>
      <c r="C59" s="109">
        <v>3515</v>
      </c>
      <c r="D59" s="109">
        <v>2410</v>
      </c>
      <c r="E59" s="110">
        <f t="shared" si="2"/>
        <v>5925</v>
      </c>
      <c r="F59" s="109">
        <v>29413</v>
      </c>
      <c r="G59" s="109">
        <v>23928</v>
      </c>
      <c r="H59" s="110">
        <f t="shared" si="3"/>
        <v>53341</v>
      </c>
      <c r="I59" s="125">
        <f t="shared" si="6"/>
        <v>0.28092271614573083</v>
      </c>
      <c r="J59" s="125">
        <f t="shared" si="7"/>
        <v>11.677868222401798</v>
      </c>
      <c r="K59" s="125">
        <f t="shared" si="4"/>
        <v>0.29424112944993441</v>
      </c>
      <c r="L59" s="125">
        <f t="shared" si="5"/>
        <v>9.0027004219409275</v>
      </c>
      <c r="M59" s="105"/>
      <c r="N59" s="104">
        <v>50737</v>
      </c>
    </row>
    <row r="60" spans="1:15" s="104" customFormat="1" ht="13.35" customHeight="1">
      <c r="A60" s="107">
        <v>63</v>
      </c>
      <c r="B60" s="108" t="s">
        <v>184</v>
      </c>
      <c r="C60" s="109">
        <v>13583</v>
      </c>
      <c r="D60" s="109">
        <v>4517</v>
      </c>
      <c r="E60" s="110">
        <f t="shared" si="2"/>
        <v>18100</v>
      </c>
      <c r="F60" s="109">
        <v>110460</v>
      </c>
      <c r="G60" s="109">
        <v>35343</v>
      </c>
      <c r="H60" s="110">
        <f t="shared" si="3"/>
        <v>145803</v>
      </c>
      <c r="I60" s="125">
        <f t="shared" si="6"/>
        <v>0.85817741134813985</v>
      </c>
      <c r="J60" s="125">
        <f t="shared" si="7"/>
        <v>37.148017404154011</v>
      </c>
      <c r="K60" s="125">
        <f t="shared" si="4"/>
        <v>0.80428262307022347</v>
      </c>
      <c r="L60" s="125">
        <f t="shared" si="5"/>
        <v>8.0554143646408836</v>
      </c>
      <c r="M60" s="105"/>
      <c r="N60" s="104">
        <v>48724</v>
      </c>
    </row>
    <row r="61" spans="1:15" s="104" customFormat="1" ht="13.35" customHeight="1">
      <c r="A61" s="107">
        <v>64</v>
      </c>
      <c r="B61" s="108" t="s">
        <v>185</v>
      </c>
      <c r="C61" s="109">
        <v>6694</v>
      </c>
      <c r="D61" s="109">
        <v>5590</v>
      </c>
      <c r="E61" s="110">
        <f t="shared" si="2"/>
        <v>12284</v>
      </c>
      <c r="F61" s="109">
        <v>49146</v>
      </c>
      <c r="G61" s="109">
        <v>50042</v>
      </c>
      <c r="H61" s="110">
        <f t="shared" si="3"/>
        <v>99188</v>
      </c>
      <c r="I61" s="125">
        <f t="shared" si="6"/>
        <v>0.58242272491715741</v>
      </c>
      <c r="J61" s="125">
        <f t="shared" si="7"/>
        <v>12.689427199008316</v>
      </c>
      <c r="K61" s="125">
        <f t="shared" si="4"/>
        <v>0.54714364462383702</v>
      </c>
      <c r="L61" s="125">
        <f t="shared" si="5"/>
        <v>8.0745685444480628</v>
      </c>
      <c r="M61" s="105"/>
      <c r="N61" s="104">
        <v>96805</v>
      </c>
    </row>
    <row r="62" spans="1:15" s="104" customFormat="1" ht="13.35" customHeight="1">
      <c r="A62" s="107">
        <v>65</v>
      </c>
      <c r="B62" s="108" t="s">
        <v>186</v>
      </c>
      <c r="C62" s="109">
        <v>1507</v>
      </c>
      <c r="D62" s="109">
        <v>777</v>
      </c>
      <c r="E62" s="110">
        <f t="shared" si="2"/>
        <v>2284</v>
      </c>
      <c r="F62" s="109">
        <v>12732</v>
      </c>
      <c r="G62" s="109">
        <v>8219</v>
      </c>
      <c r="H62" s="110">
        <f t="shared" si="3"/>
        <v>20951</v>
      </c>
      <c r="I62" s="125">
        <f t="shared" si="6"/>
        <v>0.10829155842647245</v>
      </c>
      <c r="J62" s="125">
        <f t="shared" si="7"/>
        <v>8.9337401236016571</v>
      </c>
      <c r="K62" s="125">
        <f t="shared" si="4"/>
        <v>0.11557049742422482</v>
      </c>
      <c r="L62" s="125">
        <f t="shared" si="5"/>
        <v>9.1729422066549908</v>
      </c>
      <c r="M62" s="105"/>
      <c r="N62" s="104">
        <v>25566</v>
      </c>
    </row>
    <row r="63" spans="1:15" s="104" customFormat="1" ht="13.35" customHeight="1">
      <c r="A63" s="107">
        <v>66</v>
      </c>
      <c r="B63" s="108" t="s">
        <v>187</v>
      </c>
      <c r="C63" s="109">
        <v>1844</v>
      </c>
      <c r="D63" s="109">
        <v>1096</v>
      </c>
      <c r="E63" s="110">
        <f t="shared" si="2"/>
        <v>2940</v>
      </c>
      <c r="F63" s="109">
        <v>18042</v>
      </c>
      <c r="G63" s="109">
        <v>13633</v>
      </c>
      <c r="H63" s="110">
        <f t="shared" si="3"/>
        <v>31675</v>
      </c>
      <c r="I63" s="125">
        <f t="shared" si="6"/>
        <v>0.13939456294826139</v>
      </c>
      <c r="J63" s="125">
        <f t="shared" si="7"/>
        <v>6.9354344082470334</v>
      </c>
      <c r="K63" s="125">
        <f t="shared" si="4"/>
        <v>0.17472652884885309</v>
      </c>
      <c r="L63" s="125">
        <f t="shared" si="5"/>
        <v>10.773809523809524</v>
      </c>
      <c r="M63" s="105"/>
      <c r="N63" s="104">
        <v>42391</v>
      </c>
    </row>
    <row r="64" spans="1:15" s="104" customFormat="1" ht="13.35" customHeight="1">
      <c r="A64" s="107">
        <v>68</v>
      </c>
      <c r="B64" s="108" t="s">
        <v>188</v>
      </c>
      <c r="C64" s="109">
        <v>899</v>
      </c>
      <c r="D64" s="109">
        <v>1044</v>
      </c>
      <c r="E64" s="110">
        <f t="shared" si="2"/>
        <v>1943</v>
      </c>
      <c r="F64" s="109">
        <v>8308</v>
      </c>
      <c r="G64" s="109">
        <v>13114</v>
      </c>
      <c r="H64" s="110">
        <f t="shared" si="3"/>
        <v>21422</v>
      </c>
      <c r="I64" s="125">
        <f t="shared" si="6"/>
        <v>9.2123685649140086E-2</v>
      </c>
      <c r="J64" s="125">
        <f t="shared" si="7"/>
        <v>5.6245476914169927</v>
      </c>
      <c r="K64" s="125">
        <f t="shared" si="4"/>
        <v>0.11816864091555267</v>
      </c>
      <c r="L64" s="125">
        <f t="shared" si="5"/>
        <v>11.025218733916624</v>
      </c>
      <c r="M64" s="105"/>
      <c r="N64" s="104">
        <v>34545</v>
      </c>
    </row>
    <row r="65" spans="1:14" s="104" customFormat="1" ht="13.35" customHeight="1">
      <c r="A65" s="107">
        <v>69</v>
      </c>
      <c r="B65" s="108" t="s">
        <v>189</v>
      </c>
      <c r="C65" s="109">
        <v>4639</v>
      </c>
      <c r="D65" s="109">
        <v>3019</v>
      </c>
      <c r="E65" s="110">
        <f t="shared" si="2"/>
        <v>7658</v>
      </c>
      <c r="F65" s="109">
        <v>50110</v>
      </c>
      <c r="G65" s="109">
        <v>39735</v>
      </c>
      <c r="H65" s="110">
        <f t="shared" si="3"/>
        <v>89845</v>
      </c>
      <c r="I65" s="125">
        <f t="shared" si="6"/>
        <v>0.36308964729856658</v>
      </c>
      <c r="J65" s="125">
        <f t="shared" si="7"/>
        <v>5.9480535619970798</v>
      </c>
      <c r="K65" s="125">
        <f t="shared" si="4"/>
        <v>0.49560552437017219</v>
      </c>
      <c r="L65" s="125">
        <f t="shared" si="5"/>
        <v>11.73217550274223</v>
      </c>
      <c r="M65" s="105"/>
      <c r="N65" s="104">
        <v>128748</v>
      </c>
    </row>
    <row r="66" spans="1:14" s="104" customFormat="1" ht="13.35" customHeight="1">
      <c r="A66" s="107">
        <v>70</v>
      </c>
      <c r="B66" s="108" t="s">
        <v>190</v>
      </c>
      <c r="C66" s="109">
        <v>15187</v>
      </c>
      <c r="D66" s="109">
        <v>16955</v>
      </c>
      <c r="E66" s="110">
        <f t="shared" si="2"/>
        <v>32142</v>
      </c>
      <c r="F66" s="109">
        <v>119348</v>
      </c>
      <c r="G66" s="109">
        <v>162966</v>
      </c>
      <c r="H66" s="110">
        <f t="shared" si="3"/>
        <v>282314</v>
      </c>
      <c r="I66" s="125">
        <f t="shared" si="6"/>
        <v>1.5239523953343597</v>
      </c>
      <c r="J66" s="125">
        <f t="shared" si="7"/>
        <v>13.9778212654925</v>
      </c>
      <c r="K66" s="125">
        <f t="shared" si="4"/>
        <v>1.5573084535259705</v>
      </c>
      <c r="L66" s="125">
        <f t="shared" si="5"/>
        <v>8.7833364445274089</v>
      </c>
      <c r="M66" s="105"/>
      <c r="N66" s="104">
        <v>229950</v>
      </c>
    </row>
    <row r="67" spans="1:14" s="104" customFormat="1" ht="13.35" customHeight="1">
      <c r="A67" s="107">
        <v>71</v>
      </c>
      <c r="B67" s="108" t="s">
        <v>191</v>
      </c>
      <c r="C67" s="109">
        <v>4237</v>
      </c>
      <c r="D67" s="109">
        <v>7170</v>
      </c>
      <c r="E67" s="110">
        <f t="shared" si="2"/>
        <v>11407</v>
      </c>
      <c r="F67" s="109">
        <v>39319</v>
      </c>
      <c r="G67" s="109">
        <v>68815</v>
      </c>
      <c r="H67" s="110">
        <f t="shared" si="3"/>
        <v>108134</v>
      </c>
      <c r="I67" s="125">
        <f t="shared" si="6"/>
        <v>0.5408414216159243</v>
      </c>
      <c r="J67" s="125">
        <f t="shared" si="7"/>
        <v>9.110949593054368</v>
      </c>
      <c r="K67" s="125">
        <f t="shared" si="4"/>
        <v>0.59649182227440822</v>
      </c>
      <c r="L67" s="125">
        <f t="shared" si="5"/>
        <v>9.4796177785570261</v>
      </c>
      <c r="M67" s="105"/>
      <c r="N67" s="104">
        <v>125201</v>
      </c>
    </row>
    <row r="68" spans="1:14" s="104" customFormat="1" ht="13.35" customHeight="1">
      <c r="A68" s="107">
        <v>72</v>
      </c>
      <c r="B68" s="108" t="s">
        <v>192</v>
      </c>
      <c r="C68" s="109">
        <v>488</v>
      </c>
      <c r="D68" s="109">
        <v>811</v>
      </c>
      <c r="E68" s="110">
        <f t="shared" si="2"/>
        <v>1299</v>
      </c>
      <c r="F68" s="109">
        <v>4417</v>
      </c>
      <c r="G68" s="109">
        <v>7135</v>
      </c>
      <c r="H68" s="110">
        <f t="shared" si="3"/>
        <v>11552</v>
      </c>
      <c r="I68" s="125">
        <f t="shared" si="6"/>
        <v>6.1589638527139973E-2</v>
      </c>
      <c r="J68" s="125">
        <f t="shared" si="7"/>
        <v>12.19718309859155</v>
      </c>
      <c r="K68" s="125">
        <f t="shared" si="4"/>
        <v>6.3723468390274693E-2</v>
      </c>
      <c r="L68" s="125">
        <f t="shared" si="5"/>
        <v>8.8929946112394145</v>
      </c>
      <c r="M68" s="105"/>
      <c r="N68" s="104">
        <v>10650</v>
      </c>
    </row>
    <row r="69" spans="1:14" s="104" customFormat="1" ht="13.35" customHeight="1">
      <c r="A69" s="107">
        <v>73</v>
      </c>
      <c r="B69" s="108" t="s">
        <v>193</v>
      </c>
      <c r="C69" s="109">
        <v>3643</v>
      </c>
      <c r="D69" s="109">
        <v>2961</v>
      </c>
      <c r="E69" s="110">
        <f t="shared" si="2"/>
        <v>6604</v>
      </c>
      <c r="F69" s="109">
        <v>25931</v>
      </c>
      <c r="G69" s="109">
        <v>28655</v>
      </c>
      <c r="H69" s="110">
        <f t="shared" si="3"/>
        <v>54586</v>
      </c>
      <c r="I69" s="125">
        <f t="shared" ref="I69:I93" si="8">+E69/$E$93*100</f>
        <v>0.31311622235044834</v>
      </c>
      <c r="J69" s="125">
        <f t="shared" ref="J69:J93" si="9">+E69/N69*100</f>
        <v>12.163630670620522</v>
      </c>
      <c r="K69" s="125">
        <f t="shared" si="4"/>
        <v>0.30110883358306217</v>
      </c>
      <c r="L69" s="125">
        <f t="shared" si="5"/>
        <v>8.2655966081162937</v>
      </c>
      <c r="M69" s="105"/>
      <c r="N69" s="104">
        <v>54293</v>
      </c>
    </row>
    <row r="70" spans="1:14" s="104" customFormat="1" ht="13.35" customHeight="1">
      <c r="A70" s="107">
        <v>74</v>
      </c>
      <c r="B70" s="108" t="s">
        <v>194</v>
      </c>
      <c r="C70" s="109">
        <v>598</v>
      </c>
      <c r="D70" s="109">
        <v>743</v>
      </c>
      <c r="E70" s="110">
        <f t="shared" ref="E70:E92" si="10">C70+D70</f>
        <v>1341</v>
      </c>
      <c r="F70" s="109">
        <v>5952</v>
      </c>
      <c r="G70" s="109">
        <v>8877</v>
      </c>
      <c r="H70" s="110">
        <f t="shared" ref="H70:H92" si="11">F70+G70</f>
        <v>14829</v>
      </c>
      <c r="I70" s="125">
        <f t="shared" si="8"/>
        <v>6.358098942640085E-2</v>
      </c>
      <c r="J70" s="125">
        <f t="shared" si="9"/>
        <v>7.1087786259541987</v>
      </c>
      <c r="K70" s="125">
        <f t="shared" ref="K70:K93" si="12">+H70/$H$93*100</f>
        <v>8.1800148265182074E-2</v>
      </c>
      <c r="L70" s="125">
        <f t="shared" ref="L70:L93" si="13">+H70/E70</f>
        <v>11.058165548098435</v>
      </c>
      <c r="M70" s="105"/>
      <c r="N70" s="104">
        <v>18864</v>
      </c>
    </row>
    <row r="71" spans="1:14" s="104" customFormat="1" ht="13.35" customHeight="1">
      <c r="A71" s="107">
        <v>75</v>
      </c>
      <c r="B71" s="108" t="s">
        <v>195</v>
      </c>
      <c r="C71" s="109">
        <v>573</v>
      </c>
      <c r="D71" s="109">
        <v>407</v>
      </c>
      <c r="E71" s="110">
        <f t="shared" si="10"/>
        <v>980</v>
      </c>
      <c r="F71" s="109">
        <v>4615</v>
      </c>
      <c r="G71" s="109">
        <v>4221</v>
      </c>
      <c r="H71" s="110">
        <f t="shared" si="11"/>
        <v>8836</v>
      </c>
      <c r="I71" s="125">
        <f t="shared" si="8"/>
        <v>4.6464854316087129E-2</v>
      </c>
      <c r="J71" s="125">
        <f t="shared" si="9"/>
        <v>15.740443302280758</v>
      </c>
      <c r="K71" s="125">
        <f t="shared" si="12"/>
        <v>4.8741392546439333E-2</v>
      </c>
      <c r="L71" s="125">
        <f t="shared" si="13"/>
        <v>9.0163265306122451</v>
      </c>
      <c r="M71" s="105"/>
      <c r="N71" s="104">
        <v>6226</v>
      </c>
    </row>
    <row r="72" spans="1:14" s="104" customFormat="1" ht="13.35" customHeight="1">
      <c r="A72" s="107">
        <v>77</v>
      </c>
      <c r="B72" s="108" t="s">
        <v>196</v>
      </c>
      <c r="C72" s="109">
        <v>668</v>
      </c>
      <c r="D72" s="109">
        <v>2534</v>
      </c>
      <c r="E72" s="110">
        <f t="shared" si="10"/>
        <v>3202</v>
      </c>
      <c r="F72" s="109">
        <v>5673</v>
      </c>
      <c r="G72" s="109">
        <v>27950</v>
      </c>
      <c r="H72" s="110">
        <f t="shared" si="11"/>
        <v>33623</v>
      </c>
      <c r="I72" s="125">
        <f t="shared" si="8"/>
        <v>0.15181679951031732</v>
      </c>
      <c r="J72" s="125">
        <f t="shared" si="9"/>
        <v>10.586173835421695</v>
      </c>
      <c r="K72" s="125">
        <f t="shared" si="12"/>
        <v>0.18547214142020479</v>
      </c>
      <c r="L72" s="125">
        <f t="shared" si="13"/>
        <v>10.500624609618988</v>
      </c>
      <c r="M72" s="105"/>
      <c r="N72" s="104">
        <v>30247</v>
      </c>
    </row>
    <row r="73" spans="1:14" s="104" customFormat="1" ht="13.35" customHeight="1">
      <c r="A73" s="107">
        <v>78</v>
      </c>
      <c r="B73" s="108" t="s">
        <v>197</v>
      </c>
      <c r="C73" s="109">
        <v>1342</v>
      </c>
      <c r="D73" s="109">
        <v>1438</v>
      </c>
      <c r="E73" s="110">
        <f t="shared" si="10"/>
        <v>2780</v>
      </c>
      <c r="F73" s="109">
        <v>9445</v>
      </c>
      <c r="G73" s="109">
        <v>10680</v>
      </c>
      <c r="H73" s="110">
        <f t="shared" si="11"/>
        <v>20125</v>
      </c>
      <c r="I73" s="125">
        <f t="shared" si="8"/>
        <v>0.13180846428441043</v>
      </c>
      <c r="J73" s="125">
        <f t="shared" si="9"/>
        <v>14.211225846028015</v>
      </c>
      <c r="K73" s="125">
        <f t="shared" si="12"/>
        <v>0.11101409291501714</v>
      </c>
      <c r="L73" s="125">
        <f t="shared" si="13"/>
        <v>7.2392086330935248</v>
      </c>
      <c r="M73" s="105"/>
      <c r="N73" s="104">
        <v>19562</v>
      </c>
    </row>
    <row r="74" spans="1:14" s="104" customFormat="1" ht="12.95" customHeight="1">
      <c r="A74" s="107">
        <v>79</v>
      </c>
      <c r="B74" s="108" t="s">
        <v>198</v>
      </c>
      <c r="C74" s="109">
        <v>2342</v>
      </c>
      <c r="D74" s="109">
        <v>2428</v>
      </c>
      <c r="E74" s="110">
        <f t="shared" si="10"/>
        <v>4770</v>
      </c>
      <c r="F74" s="109">
        <v>16991</v>
      </c>
      <c r="G74" s="109">
        <v>25679</v>
      </c>
      <c r="H74" s="110">
        <f t="shared" si="11"/>
        <v>42670</v>
      </c>
      <c r="I74" s="125">
        <f t="shared" si="8"/>
        <v>0.22616056641605675</v>
      </c>
      <c r="J74" s="125">
        <f t="shared" si="9"/>
        <v>10.309501167113339</v>
      </c>
      <c r="K74" s="125">
        <f t="shared" si="12"/>
        <v>0.23537745812093328</v>
      </c>
      <c r="L74" s="125">
        <f t="shared" si="13"/>
        <v>8.9454926624737947</v>
      </c>
      <c r="M74" s="105"/>
      <c r="N74" s="104">
        <v>46268</v>
      </c>
    </row>
    <row r="75" spans="1:14" s="104" customFormat="1" ht="12.95" customHeight="1">
      <c r="A75" s="107">
        <v>80</v>
      </c>
      <c r="B75" s="108" t="s">
        <v>199</v>
      </c>
      <c r="C75" s="109">
        <v>8794</v>
      </c>
      <c r="D75" s="109">
        <v>37774</v>
      </c>
      <c r="E75" s="110">
        <f t="shared" si="10"/>
        <v>46568</v>
      </c>
      <c r="F75" s="109">
        <v>58249</v>
      </c>
      <c r="G75" s="109">
        <v>308271</v>
      </c>
      <c r="H75" s="110">
        <f t="shared" si="11"/>
        <v>366520</v>
      </c>
      <c r="I75" s="125">
        <f t="shared" si="8"/>
        <v>2.2079340161138217</v>
      </c>
      <c r="J75" s="125">
        <f t="shared" si="9"/>
        <v>19.398887754889504</v>
      </c>
      <c r="K75" s="125">
        <f t="shared" si="12"/>
        <v>2.0218079669670606</v>
      </c>
      <c r="L75" s="125">
        <f t="shared" si="13"/>
        <v>7.8706407833705549</v>
      </c>
      <c r="M75" s="105"/>
      <c r="N75" s="104">
        <v>240055</v>
      </c>
    </row>
    <row r="76" spans="1:14" s="104" customFormat="1" ht="12.95" customHeight="1">
      <c r="A76" s="107">
        <v>81</v>
      </c>
      <c r="B76" s="108" t="s">
        <v>200</v>
      </c>
      <c r="C76" s="109">
        <v>20611</v>
      </c>
      <c r="D76" s="109">
        <v>36159</v>
      </c>
      <c r="E76" s="110">
        <f t="shared" si="10"/>
        <v>56770</v>
      </c>
      <c r="F76" s="109">
        <v>173834</v>
      </c>
      <c r="G76" s="109">
        <v>335704</v>
      </c>
      <c r="H76" s="110">
        <f t="shared" si="11"/>
        <v>509538</v>
      </c>
      <c r="I76" s="125">
        <f t="shared" si="8"/>
        <v>2.6916426321676186</v>
      </c>
      <c r="J76" s="125">
        <f t="shared" si="9"/>
        <v>15.514489664294537</v>
      </c>
      <c r="K76" s="125">
        <f t="shared" si="12"/>
        <v>2.8107278944463112</v>
      </c>
      <c r="L76" s="125">
        <f t="shared" si="13"/>
        <v>8.9754800070459755</v>
      </c>
      <c r="M76" s="105"/>
      <c r="N76" s="104">
        <v>365916</v>
      </c>
    </row>
    <row r="77" spans="1:14" s="104" customFormat="1" ht="12.95" customHeight="1">
      <c r="A77" s="107">
        <v>82</v>
      </c>
      <c r="B77" s="108" t="s">
        <v>201</v>
      </c>
      <c r="C77" s="109">
        <v>31555</v>
      </c>
      <c r="D77" s="109">
        <v>27883</v>
      </c>
      <c r="E77" s="110">
        <f t="shared" si="10"/>
        <v>59438</v>
      </c>
      <c r="F77" s="109">
        <v>213971</v>
      </c>
      <c r="G77" s="109">
        <v>220706</v>
      </c>
      <c r="H77" s="110">
        <f t="shared" si="11"/>
        <v>434677</v>
      </c>
      <c r="I77" s="125">
        <f t="shared" si="8"/>
        <v>2.8181408273873334</v>
      </c>
      <c r="J77" s="125">
        <f t="shared" si="9"/>
        <v>18.063625975541562</v>
      </c>
      <c r="K77" s="125">
        <f t="shared" si="12"/>
        <v>2.3977775337153249</v>
      </c>
      <c r="L77" s="125">
        <f t="shared" si="13"/>
        <v>7.313116188297049</v>
      </c>
      <c r="M77" s="105"/>
      <c r="N77" s="104">
        <v>329048</v>
      </c>
    </row>
    <row r="78" spans="1:14" s="104" customFormat="1" ht="12.95" customHeight="1">
      <c r="A78" s="107">
        <v>84</v>
      </c>
      <c r="B78" s="108" t="s">
        <v>202</v>
      </c>
      <c r="C78" s="109">
        <v>135</v>
      </c>
      <c r="D78" s="109">
        <v>1461</v>
      </c>
      <c r="E78" s="110">
        <f t="shared" si="10"/>
        <v>1596</v>
      </c>
      <c r="F78" s="109">
        <v>1219</v>
      </c>
      <c r="G78" s="109">
        <v>13674</v>
      </c>
      <c r="H78" s="110">
        <f t="shared" si="11"/>
        <v>14893</v>
      </c>
      <c r="I78" s="125">
        <f t="shared" si="8"/>
        <v>7.5671334171913324E-2</v>
      </c>
      <c r="J78" s="125">
        <f t="shared" si="9"/>
        <v>18.353265869365227</v>
      </c>
      <c r="K78" s="125">
        <f t="shared" si="12"/>
        <v>8.2153186871222375E-2</v>
      </c>
      <c r="L78" s="125">
        <f t="shared" si="13"/>
        <v>9.3314536340852126</v>
      </c>
      <c r="M78" s="105"/>
      <c r="N78" s="104">
        <v>8696</v>
      </c>
    </row>
    <row r="79" spans="1:14" s="104" customFormat="1" ht="12" customHeight="1">
      <c r="A79" s="107">
        <v>85</v>
      </c>
      <c r="B79" s="108" t="s">
        <v>203</v>
      </c>
      <c r="C79" s="109">
        <v>16973</v>
      </c>
      <c r="D79" s="109">
        <v>11362</v>
      </c>
      <c r="E79" s="110">
        <f t="shared" si="10"/>
        <v>28335</v>
      </c>
      <c r="F79" s="109">
        <v>140412</v>
      </c>
      <c r="G79" s="109">
        <v>103787</v>
      </c>
      <c r="H79" s="110">
        <f t="shared" si="11"/>
        <v>244199</v>
      </c>
      <c r="I79" s="125">
        <f t="shared" si="8"/>
        <v>1.3434506602513558</v>
      </c>
      <c r="J79" s="125">
        <f t="shared" si="9"/>
        <v>5.642522736369628</v>
      </c>
      <c r="K79" s="125">
        <f t="shared" si="12"/>
        <v>1.3470574149443117</v>
      </c>
      <c r="L79" s="125">
        <f t="shared" si="13"/>
        <v>8.6182812775719082</v>
      </c>
      <c r="M79" s="105"/>
      <c r="N79" s="104">
        <v>502169</v>
      </c>
    </row>
    <row r="80" spans="1:14" s="104" customFormat="1" ht="12" customHeight="1">
      <c r="A80" s="107">
        <v>86</v>
      </c>
      <c r="B80" s="108" t="s">
        <v>204</v>
      </c>
      <c r="C80" s="109">
        <v>38426</v>
      </c>
      <c r="D80" s="109">
        <v>12719</v>
      </c>
      <c r="E80" s="110">
        <f t="shared" si="10"/>
        <v>51145</v>
      </c>
      <c r="F80" s="109">
        <v>316032</v>
      </c>
      <c r="G80" s="109">
        <v>120180</v>
      </c>
      <c r="H80" s="110">
        <f t="shared" si="11"/>
        <v>436212</v>
      </c>
      <c r="I80" s="125">
        <f t="shared" si="8"/>
        <v>2.4249438510166086</v>
      </c>
      <c r="J80" s="125">
        <f t="shared" si="9"/>
        <v>21.4357263502894</v>
      </c>
      <c r="K80" s="125">
        <f t="shared" si="12"/>
        <v>2.4062449440320726</v>
      </c>
      <c r="L80" s="125">
        <f t="shared" si="13"/>
        <v>8.5289275589011631</v>
      </c>
      <c r="M80" s="105"/>
      <c r="N80" s="104">
        <v>238597</v>
      </c>
    </row>
    <row r="81" spans="1:14" s="104" customFormat="1" ht="12" customHeight="1">
      <c r="A81" s="107">
        <v>87</v>
      </c>
      <c r="B81" s="108" t="s">
        <v>205</v>
      </c>
      <c r="C81" s="109">
        <v>3915</v>
      </c>
      <c r="D81" s="109">
        <v>1104</v>
      </c>
      <c r="E81" s="110">
        <f t="shared" si="10"/>
        <v>5019</v>
      </c>
      <c r="F81" s="109">
        <v>31208</v>
      </c>
      <c r="G81" s="109">
        <v>10835</v>
      </c>
      <c r="H81" s="110">
        <f t="shared" si="11"/>
        <v>42043</v>
      </c>
      <c r="I81" s="125">
        <f t="shared" si="8"/>
        <v>0.23796643246167482</v>
      </c>
      <c r="J81" s="125">
        <f t="shared" si="9"/>
        <v>28.123949344390898</v>
      </c>
      <c r="K81" s="125">
        <f t="shared" si="12"/>
        <v>0.23191878302738217</v>
      </c>
      <c r="L81" s="125">
        <f t="shared" si="13"/>
        <v>8.3767682805339714</v>
      </c>
      <c r="M81" s="105"/>
      <c r="N81" s="104">
        <v>17846</v>
      </c>
    </row>
    <row r="82" spans="1:14" s="104" customFormat="1" ht="12" customHeight="1">
      <c r="A82" s="107">
        <v>88</v>
      </c>
      <c r="B82" s="108" t="s">
        <v>206</v>
      </c>
      <c r="C82" s="109">
        <v>3729</v>
      </c>
      <c r="D82" s="109">
        <v>1104</v>
      </c>
      <c r="E82" s="110">
        <f t="shared" si="10"/>
        <v>4833</v>
      </c>
      <c r="F82" s="109">
        <v>31916</v>
      </c>
      <c r="G82" s="109">
        <v>9373</v>
      </c>
      <c r="H82" s="110">
        <f t="shared" si="11"/>
        <v>41289</v>
      </c>
      <c r="I82" s="125">
        <f t="shared" si="8"/>
        <v>0.22914759276494806</v>
      </c>
      <c r="J82" s="125">
        <f t="shared" si="9"/>
        <v>14.904706100043175</v>
      </c>
      <c r="K82" s="125">
        <f t="shared" si="12"/>
        <v>0.22775954694996986</v>
      </c>
      <c r="L82" s="125">
        <f t="shared" si="13"/>
        <v>8.5431409062693984</v>
      </c>
      <c r="M82" s="105"/>
      <c r="N82" s="104">
        <v>32426</v>
      </c>
    </row>
    <row r="83" spans="1:14" s="104" customFormat="1" ht="12" customHeight="1">
      <c r="A83" s="107">
        <v>90</v>
      </c>
      <c r="B83" s="108" t="s">
        <v>207</v>
      </c>
      <c r="C83" s="109">
        <v>586</v>
      </c>
      <c r="D83" s="109">
        <v>569</v>
      </c>
      <c r="E83" s="110">
        <f t="shared" si="10"/>
        <v>1155</v>
      </c>
      <c r="F83" s="109">
        <v>4938</v>
      </c>
      <c r="G83" s="109">
        <v>6243</v>
      </c>
      <c r="H83" s="110">
        <f t="shared" si="11"/>
        <v>11181</v>
      </c>
      <c r="I83" s="125">
        <f t="shared" si="8"/>
        <v>5.4762149729674123E-2</v>
      </c>
      <c r="J83" s="125">
        <f t="shared" si="9"/>
        <v>10.285866951643067</v>
      </c>
      <c r="K83" s="125">
        <f t="shared" si="12"/>
        <v>6.1676947720884806E-2</v>
      </c>
      <c r="L83" s="125">
        <f t="shared" si="13"/>
        <v>9.6805194805194805</v>
      </c>
      <c r="M83" s="105"/>
      <c r="N83" s="104">
        <v>11229</v>
      </c>
    </row>
    <row r="84" spans="1:14" s="104" customFormat="1" ht="12" customHeight="1">
      <c r="A84" s="107">
        <v>91</v>
      </c>
      <c r="B84" s="108" t="s">
        <v>208</v>
      </c>
      <c r="C84" s="109">
        <v>103</v>
      </c>
      <c r="D84" s="109">
        <v>175</v>
      </c>
      <c r="E84" s="110">
        <f t="shared" si="10"/>
        <v>278</v>
      </c>
      <c r="F84" s="109">
        <v>632</v>
      </c>
      <c r="G84" s="109">
        <v>1972</v>
      </c>
      <c r="H84" s="110">
        <f t="shared" si="11"/>
        <v>2604</v>
      </c>
      <c r="I84" s="125">
        <f t="shared" si="8"/>
        <v>1.3180846428441043E-2</v>
      </c>
      <c r="J84" s="125">
        <f t="shared" si="9"/>
        <v>11.90068493150685</v>
      </c>
      <c r="K84" s="125">
        <f t="shared" si="12"/>
        <v>1.4364258283264828E-2</v>
      </c>
      <c r="L84" s="125">
        <f t="shared" si="13"/>
        <v>9.3669064748201443</v>
      </c>
      <c r="M84" s="105"/>
      <c r="N84" s="104">
        <v>2336</v>
      </c>
    </row>
    <row r="85" spans="1:14" s="104" customFormat="1" ht="12" customHeight="1">
      <c r="A85" s="107">
        <v>92</v>
      </c>
      <c r="B85" s="108" t="s">
        <v>209</v>
      </c>
      <c r="C85" s="109">
        <v>215</v>
      </c>
      <c r="D85" s="109">
        <v>704</v>
      </c>
      <c r="E85" s="110">
        <f t="shared" si="10"/>
        <v>919</v>
      </c>
      <c r="F85" s="109">
        <v>2531</v>
      </c>
      <c r="G85" s="109">
        <v>10431</v>
      </c>
      <c r="H85" s="110">
        <f t="shared" si="11"/>
        <v>12962</v>
      </c>
      <c r="I85" s="125">
        <f t="shared" si="8"/>
        <v>4.357265420049395E-2</v>
      </c>
      <c r="J85" s="125">
        <f t="shared" si="9"/>
        <v>7.4322684997978161</v>
      </c>
      <c r="K85" s="125">
        <f t="shared" si="12"/>
        <v>7.1501350179600118E-2</v>
      </c>
      <c r="L85" s="125">
        <f t="shared" si="13"/>
        <v>14.104461371055494</v>
      </c>
      <c r="M85" s="105"/>
      <c r="N85" s="104">
        <v>12365</v>
      </c>
    </row>
    <row r="86" spans="1:14" s="104" customFormat="1" ht="12" customHeight="1">
      <c r="A86" s="107">
        <v>93</v>
      </c>
      <c r="B86" s="108" t="s">
        <v>210</v>
      </c>
      <c r="C86" s="109">
        <v>2088</v>
      </c>
      <c r="D86" s="109">
        <v>3195</v>
      </c>
      <c r="E86" s="110">
        <f t="shared" si="10"/>
        <v>5283</v>
      </c>
      <c r="F86" s="109">
        <v>16184</v>
      </c>
      <c r="G86" s="109">
        <v>38266</v>
      </c>
      <c r="H86" s="110">
        <f t="shared" si="11"/>
        <v>54450</v>
      </c>
      <c r="I86" s="125">
        <f t="shared" si="8"/>
        <v>0.2504834952570289</v>
      </c>
      <c r="J86" s="125">
        <f t="shared" si="9"/>
        <v>9.6745838445620524</v>
      </c>
      <c r="K86" s="125">
        <f t="shared" si="12"/>
        <v>0.30035862654522649</v>
      </c>
      <c r="L86" s="125">
        <f t="shared" si="13"/>
        <v>10.306643952299829</v>
      </c>
      <c r="M86" s="105"/>
      <c r="N86" s="104">
        <v>54607</v>
      </c>
    </row>
    <row r="87" spans="1:14" s="104" customFormat="1" ht="12" customHeight="1">
      <c r="A87" s="107">
        <v>94</v>
      </c>
      <c r="B87" s="108" t="s">
        <v>211</v>
      </c>
      <c r="C87" s="109">
        <v>1697</v>
      </c>
      <c r="D87" s="109">
        <v>2212</v>
      </c>
      <c r="E87" s="110">
        <f t="shared" si="10"/>
        <v>3909</v>
      </c>
      <c r="F87" s="109">
        <v>15251</v>
      </c>
      <c r="G87" s="109">
        <v>22419</v>
      </c>
      <c r="H87" s="110">
        <f t="shared" si="11"/>
        <v>37670</v>
      </c>
      <c r="I87" s="125">
        <f t="shared" si="8"/>
        <v>0.18533787298120877</v>
      </c>
      <c r="J87" s="125">
        <f t="shared" si="9"/>
        <v>10.771265603042076</v>
      </c>
      <c r="K87" s="125">
        <f t="shared" si="12"/>
        <v>0.20779631702403462</v>
      </c>
      <c r="L87" s="125">
        <f t="shared" si="13"/>
        <v>9.6367357380404197</v>
      </c>
      <c r="M87" s="105"/>
      <c r="N87" s="104">
        <v>36291</v>
      </c>
    </row>
    <row r="88" spans="1:14" s="104" customFormat="1" ht="12" customHeight="1">
      <c r="A88" s="107">
        <v>95</v>
      </c>
      <c r="B88" s="108" t="s">
        <v>212</v>
      </c>
      <c r="C88" s="109">
        <v>2530</v>
      </c>
      <c r="D88" s="109">
        <v>8906</v>
      </c>
      <c r="E88" s="110">
        <f t="shared" si="10"/>
        <v>11436</v>
      </c>
      <c r="F88" s="109">
        <v>19877</v>
      </c>
      <c r="G88" s="109">
        <v>84495</v>
      </c>
      <c r="H88" s="110">
        <f t="shared" si="11"/>
        <v>104372</v>
      </c>
      <c r="I88" s="125">
        <f t="shared" si="8"/>
        <v>0.54221640199874732</v>
      </c>
      <c r="J88" s="125">
        <f t="shared" si="9"/>
        <v>15.956467141063207</v>
      </c>
      <c r="K88" s="125">
        <f t="shared" si="12"/>
        <v>0.57573977171310164</v>
      </c>
      <c r="L88" s="125">
        <f t="shared" si="13"/>
        <v>9.126617698495977</v>
      </c>
      <c r="M88" s="105"/>
      <c r="N88" s="104">
        <v>71670</v>
      </c>
    </row>
    <row r="89" spans="1:14" s="104" customFormat="1" ht="12" customHeight="1">
      <c r="A89" s="107">
        <v>96</v>
      </c>
      <c r="B89" s="108" t="s">
        <v>213</v>
      </c>
      <c r="C89" s="109">
        <v>22482</v>
      </c>
      <c r="D89" s="109">
        <v>27835</v>
      </c>
      <c r="E89" s="110">
        <f t="shared" si="10"/>
        <v>50317</v>
      </c>
      <c r="F89" s="109">
        <v>189796</v>
      </c>
      <c r="G89" s="109">
        <v>258538</v>
      </c>
      <c r="H89" s="110">
        <f t="shared" si="11"/>
        <v>448334</v>
      </c>
      <c r="I89" s="125">
        <f t="shared" si="8"/>
        <v>2.3856857904311797</v>
      </c>
      <c r="J89" s="125">
        <f t="shared" si="9"/>
        <v>19.660223574138545</v>
      </c>
      <c r="K89" s="125">
        <f t="shared" si="12"/>
        <v>2.4731126625073938</v>
      </c>
      <c r="L89" s="125">
        <f t="shared" si="13"/>
        <v>8.9101893992090151</v>
      </c>
      <c r="M89" s="105"/>
      <c r="N89" s="104">
        <v>255933</v>
      </c>
    </row>
    <row r="90" spans="1:14" s="104" customFormat="1" ht="12" customHeight="1">
      <c r="A90" s="107">
        <v>97</v>
      </c>
      <c r="B90" s="108" t="s">
        <v>214</v>
      </c>
      <c r="C90" s="109">
        <v>211</v>
      </c>
      <c r="D90" s="109">
        <v>133</v>
      </c>
      <c r="E90" s="110">
        <f t="shared" si="10"/>
        <v>344</v>
      </c>
      <c r="F90" s="109">
        <v>3650</v>
      </c>
      <c r="G90" s="109">
        <v>2273</v>
      </c>
      <c r="H90" s="110">
        <f t="shared" si="11"/>
        <v>5923</v>
      </c>
      <c r="I90" s="125">
        <f t="shared" si="8"/>
        <v>1.6310112127279563E-2</v>
      </c>
      <c r="J90" s="125">
        <f t="shared" si="9"/>
        <v>1.6490891658676894</v>
      </c>
      <c r="K90" s="125">
        <f t="shared" si="12"/>
        <v>3.2672619743386172E-2</v>
      </c>
      <c r="L90" s="125">
        <f t="shared" si="13"/>
        <v>17.218023255813954</v>
      </c>
      <c r="M90" s="105"/>
      <c r="N90" s="112">
        <v>20860</v>
      </c>
    </row>
    <row r="91" spans="1:14" s="104" customFormat="1" ht="12" customHeight="1">
      <c r="A91" s="107">
        <v>98</v>
      </c>
      <c r="B91" s="108" t="s">
        <v>215</v>
      </c>
      <c r="C91" s="109">
        <v>79</v>
      </c>
      <c r="D91" s="109">
        <v>76</v>
      </c>
      <c r="E91" s="110">
        <f t="shared" si="10"/>
        <v>155</v>
      </c>
      <c r="F91" s="109">
        <v>607</v>
      </c>
      <c r="G91" s="109">
        <v>968</v>
      </c>
      <c r="H91" s="110">
        <f t="shared" si="11"/>
        <v>1575</v>
      </c>
      <c r="I91" s="125">
        <f t="shared" si="8"/>
        <v>7.3490330806056173E-3</v>
      </c>
      <c r="J91" s="125">
        <f t="shared" si="9"/>
        <v>8.3333333333333321</v>
      </c>
      <c r="K91" s="125">
        <f t="shared" si="12"/>
        <v>8.6880594455230817E-3</v>
      </c>
      <c r="L91" s="125">
        <f t="shared" si="13"/>
        <v>10.161290322580646</v>
      </c>
      <c r="M91" s="105"/>
      <c r="N91" s="112">
        <v>1860</v>
      </c>
    </row>
    <row r="92" spans="1:14" s="104" customFormat="1" ht="12" customHeight="1">
      <c r="A92" s="107">
        <v>99</v>
      </c>
      <c r="B92" s="108" t="s">
        <v>216</v>
      </c>
      <c r="C92" s="109">
        <v>230</v>
      </c>
      <c r="D92" s="109">
        <v>295</v>
      </c>
      <c r="E92" s="110">
        <f t="shared" si="10"/>
        <v>525</v>
      </c>
      <c r="F92" s="109">
        <v>2277</v>
      </c>
      <c r="G92" s="109">
        <v>3158</v>
      </c>
      <c r="H92" s="110">
        <f t="shared" si="11"/>
        <v>5435</v>
      </c>
      <c r="I92" s="125">
        <f t="shared" si="8"/>
        <v>2.4891886240760962E-2</v>
      </c>
      <c r="J92" s="125">
        <f t="shared" si="9"/>
        <v>14.45882676948499</v>
      </c>
      <c r="K92" s="125">
        <f t="shared" si="12"/>
        <v>2.9980700372328858E-2</v>
      </c>
      <c r="L92" s="125">
        <f t="shared" si="13"/>
        <v>10.352380952380953</v>
      </c>
      <c r="M92" s="105"/>
      <c r="N92" s="105">
        <v>3631</v>
      </c>
    </row>
    <row r="93" spans="1:14" s="103" customFormat="1" ht="20.100000000000001" customHeight="1">
      <c r="A93" s="214" t="s">
        <v>217</v>
      </c>
      <c r="B93" s="215"/>
      <c r="C93" s="126">
        <f>SUM(C5:C92)</f>
        <v>610915</v>
      </c>
      <c r="D93" s="126">
        <f>SUM(D5:D92)</f>
        <v>1498206</v>
      </c>
      <c r="E93" s="126">
        <f t="shared" ref="E93:H93" si="14">SUM(E5:E92)</f>
        <v>2109121</v>
      </c>
      <c r="F93" s="126">
        <f t="shared" si="14"/>
        <v>4660546</v>
      </c>
      <c r="G93" s="126">
        <f t="shared" si="14"/>
        <v>13467783</v>
      </c>
      <c r="H93" s="126">
        <f t="shared" si="14"/>
        <v>18128329</v>
      </c>
      <c r="I93" s="126">
        <f t="shared" si="8"/>
        <v>100</v>
      </c>
      <c r="J93" s="157">
        <f t="shared" si="9"/>
        <v>16.894440157662782</v>
      </c>
      <c r="K93" s="126">
        <f t="shared" si="12"/>
        <v>100</v>
      </c>
      <c r="L93" s="126">
        <f t="shared" si="13"/>
        <v>8.5952057752969129</v>
      </c>
      <c r="N93" s="119">
        <f>SUM(N5:N92)</f>
        <v>12484113</v>
      </c>
    </row>
    <row r="94" spans="1:14" s="105" customFormat="1" ht="12" customHeight="1">
      <c r="A94" s="216" t="s">
        <v>44</v>
      </c>
      <c r="B94" s="216"/>
      <c r="C94" s="216"/>
      <c r="D94" s="216"/>
      <c r="E94" s="216"/>
      <c r="F94" s="216"/>
      <c r="G94" s="216"/>
      <c r="H94" s="216"/>
      <c r="I94" s="216"/>
      <c r="J94" s="216"/>
      <c r="K94" s="216"/>
      <c r="L94" s="113"/>
    </row>
    <row r="95" spans="1:14" s="105" customFormat="1" ht="12" customHeight="1">
      <c r="A95" s="212" t="s">
        <v>45</v>
      </c>
      <c r="B95" s="212"/>
      <c r="C95" s="212"/>
      <c r="D95" s="212"/>
      <c r="E95" s="212"/>
      <c r="F95" s="212"/>
      <c r="G95" s="212"/>
      <c r="H95" s="212"/>
      <c r="I95" s="212"/>
      <c r="J95" s="212"/>
      <c r="K95" s="212"/>
      <c r="L95" s="54"/>
    </row>
  </sheetData>
  <mergeCells count="14">
    <mergeCell ref="A95:K95"/>
    <mergeCell ref="A1:L1"/>
    <mergeCell ref="A93:B93"/>
    <mergeCell ref="A94:K94"/>
    <mergeCell ref="I3:I4"/>
    <mergeCell ref="J3:J4"/>
    <mergeCell ref="K3:K4"/>
    <mergeCell ref="L3:L4"/>
    <mergeCell ref="N3:N4"/>
    <mergeCell ref="A2:L2"/>
    <mergeCell ref="C3:E3"/>
    <mergeCell ref="F3:H3"/>
    <mergeCell ref="A3:A4"/>
    <mergeCell ref="B3:B4"/>
  </mergeCells>
  <phoneticPr fontId="0" type="noConversion"/>
  <printOptions horizontalCentered="1" verticalCentered="1" gridLinesSet="0"/>
  <pageMargins left="0" right="0" top="0" bottom="0" header="0" footer="0"/>
  <pageSetup paperSize="9" scale="60" orientation="portrait" r:id="rId1"/>
  <headerFooter alignWithMargins="0"/>
  <ignoredErrors>
    <ignoredError sqref="A5:A12" numberStoredAsText="1"/>
    <ignoredError sqref="C9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showGridLines="0" zoomScaleNormal="100" workbookViewId="0">
      <pane ySplit="5" topLeftCell="A6" activePane="bottomLeft" state="frozen"/>
      <selection pane="bottomLeft" activeCell="A2" sqref="A2:H2"/>
    </sheetView>
  </sheetViews>
  <sheetFormatPr defaultRowHeight="12.75"/>
  <cols>
    <col min="1" max="1" width="6.85546875" style="1" customWidth="1"/>
    <col min="2" max="2" width="16.7109375" style="1" customWidth="1"/>
    <col min="3" max="8" width="14.28515625" style="1" customWidth="1"/>
    <col min="9" max="16384" width="9.140625" style="1"/>
  </cols>
  <sheetData>
    <row r="1" spans="1:8" ht="27.75" customHeight="1">
      <c r="A1" s="180" t="s">
        <v>312</v>
      </c>
      <c r="B1" s="180"/>
      <c r="C1" s="180"/>
      <c r="D1" s="180"/>
      <c r="E1" s="180"/>
      <c r="F1" s="180"/>
      <c r="G1" s="180"/>
      <c r="H1" s="180"/>
    </row>
    <row r="2" spans="1:8" ht="26.25" customHeight="1">
      <c r="A2" s="181" t="s">
        <v>313</v>
      </c>
      <c r="B2" s="181"/>
      <c r="C2" s="181"/>
      <c r="D2" s="181"/>
      <c r="E2" s="181"/>
      <c r="F2" s="181"/>
      <c r="G2" s="181"/>
      <c r="H2" s="181"/>
    </row>
    <row r="3" spans="1:8" s="3" customFormat="1" ht="23.25" customHeight="1">
      <c r="A3" s="228" t="s">
        <v>287</v>
      </c>
      <c r="B3" s="231" t="s">
        <v>261</v>
      </c>
      <c r="C3" s="190" t="s">
        <v>297</v>
      </c>
      <c r="D3" s="193"/>
      <c r="E3" s="191"/>
      <c r="F3" s="193" t="s">
        <v>305</v>
      </c>
      <c r="G3" s="193"/>
      <c r="H3" s="193"/>
    </row>
    <row r="4" spans="1:8" s="3" customFormat="1" ht="12" customHeight="1">
      <c r="A4" s="229"/>
      <c r="B4" s="232"/>
      <c r="C4" s="220" t="s">
        <v>40</v>
      </c>
      <c r="D4" s="220" t="s">
        <v>41</v>
      </c>
      <c r="E4" s="222" t="s">
        <v>218</v>
      </c>
      <c r="F4" s="220" t="s">
        <v>40</v>
      </c>
      <c r="G4" s="220" t="s">
        <v>41</v>
      </c>
      <c r="H4" s="222" t="s">
        <v>218</v>
      </c>
    </row>
    <row r="5" spans="1:8" s="3" customFormat="1" ht="12">
      <c r="A5" s="230"/>
      <c r="B5" s="233"/>
      <c r="C5" s="221"/>
      <c r="D5" s="221"/>
      <c r="E5" s="223"/>
      <c r="F5" s="221"/>
      <c r="G5" s="221"/>
      <c r="H5" s="223"/>
    </row>
    <row r="6" spans="1:8" s="3" customFormat="1" ht="10.5" customHeight="1">
      <c r="A6" s="120" t="s">
        <v>29</v>
      </c>
      <c r="B6" s="4" t="s">
        <v>46</v>
      </c>
      <c r="C6" s="50">
        <v>13962</v>
      </c>
      <c r="D6" s="50">
        <v>44876</v>
      </c>
      <c r="E6" s="51">
        <f>+D6+C6</f>
        <v>58838</v>
      </c>
      <c r="F6" s="50">
        <v>112185</v>
      </c>
      <c r="G6" s="50">
        <v>432754</v>
      </c>
      <c r="H6" s="51">
        <f>+G6+F6</f>
        <v>544939</v>
      </c>
    </row>
    <row r="7" spans="1:8" s="3" customFormat="1" ht="10.5" customHeight="1">
      <c r="A7" s="120" t="s">
        <v>30</v>
      </c>
      <c r="B7" s="4" t="s">
        <v>47</v>
      </c>
      <c r="C7" s="50">
        <v>1622</v>
      </c>
      <c r="D7" s="50">
        <v>3429</v>
      </c>
      <c r="E7" s="51">
        <f t="shared" ref="E7:E70" si="0">+D7+C7</f>
        <v>5051</v>
      </c>
      <c r="F7" s="50">
        <v>10697</v>
      </c>
      <c r="G7" s="50">
        <v>28561</v>
      </c>
      <c r="H7" s="51">
        <f t="shared" ref="H7:H70" si="1">+G7+F7</f>
        <v>39258</v>
      </c>
    </row>
    <row r="8" spans="1:8" s="3" customFormat="1" ht="10.5" customHeight="1">
      <c r="A8" s="120" t="s">
        <v>31</v>
      </c>
      <c r="B8" s="4" t="s">
        <v>48</v>
      </c>
      <c r="C8" s="50">
        <v>2606</v>
      </c>
      <c r="D8" s="50">
        <v>9168</v>
      </c>
      <c r="E8" s="51">
        <f t="shared" si="0"/>
        <v>11774</v>
      </c>
      <c r="F8" s="50">
        <v>18108</v>
      </c>
      <c r="G8" s="50">
        <v>80031</v>
      </c>
      <c r="H8" s="51">
        <f t="shared" si="1"/>
        <v>98139</v>
      </c>
    </row>
    <row r="9" spans="1:8" s="3" customFormat="1" ht="10.5" customHeight="1">
      <c r="A9" s="120" t="s">
        <v>32</v>
      </c>
      <c r="B9" s="4" t="s">
        <v>49</v>
      </c>
      <c r="C9" s="50">
        <v>324</v>
      </c>
      <c r="D9" s="50">
        <v>1109</v>
      </c>
      <c r="E9" s="51">
        <f t="shared" si="0"/>
        <v>1433</v>
      </c>
      <c r="F9" s="50">
        <v>2194</v>
      </c>
      <c r="G9" s="50">
        <v>10882</v>
      </c>
      <c r="H9" s="51">
        <f t="shared" si="1"/>
        <v>13076</v>
      </c>
    </row>
    <row r="10" spans="1:8" s="3" customFormat="1" ht="10.5" customHeight="1">
      <c r="A10" s="120" t="s">
        <v>33</v>
      </c>
      <c r="B10" s="4" t="s">
        <v>50</v>
      </c>
      <c r="C10" s="50">
        <v>1256</v>
      </c>
      <c r="D10" s="50">
        <v>5156</v>
      </c>
      <c r="E10" s="51">
        <f t="shared" si="0"/>
        <v>6412</v>
      </c>
      <c r="F10" s="50">
        <v>11000</v>
      </c>
      <c r="G10" s="50">
        <v>47970</v>
      </c>
      <c r="H10" s="51">
        <f t="shared" si="1"/>
        <v>58970</v>
      </c>
    </row>
    <row r="11" spans="1:8" s="3" customFormat="1" ht="10.5" customHeight="1">
      <c r="A11" s="120" t="s">
        <v>34</v>
      </c>
      <c r="B11" s="4" t="s">
        <v>51</v>
      </c>
      <c r="C11" s="50">
        <v>39244</v>
      </c>
      <c r="D11" s="50">
        <v>89675</v>
      </c>
      <c r="E11" s="51">
        <f t="shared" si="0"/>
        <v>128919</v>
      </c>
      <c r="F11" s="50">
        <v>352844</v>
      </c>
      <c r="G11" s="50">
        <v>880762</v>
      </c>
      <c r="H11" s="51">
        <f t="shared" si="1"/>
        <v>1233606</v>
      </c>
    </row>
    <row r="12" spans="1:8" s="3" customFormat="1" ht="10.5" customHeight="1">
      <c r="A12" s="120" t="s">
        <v>35</v>
      </c>
      <c r="B12" s="4" t="s">
        <v>52</v>
      </c>
      <c r="C12" s="50">
        <v>33356</v>
      </c>
      <c r="D12" s="50">
        <v>57341</v>
      </c>
      <c r="E12" s="51">
        <f t="shared" si="0"/>
        <v>90697</v>
      </c>
      <c r="F12" s="50">
        <v>242767</v>
      </c>
      <c r="G12" s="50">
        <v>505973</v>
      </c>
      <c r="H12" s="51">
        <f t="shared" si="1"/>
        <v>748740</v>
      </c>
    </row>
    <row r="13" spans="1:8" s="3" customFormat="1" ht="10.5" customHeight="1">
      <c r="A13" s="120" t="s">
        <v>36</v>
      </c>
      <c r="B13" s="4" t="s">
        <v>53</v>
      </c>
      <c r="C13" s="50">
        <v>649</v>
      </c>
      <c r="D13" s="50">
        <v>2959</v>
      </c>
      <c r="E13" s="51">
        <f t="shared" si="0"/>
        <v>3608</v>
      </c>
      <c r="F13" s="50">
        <v>3864</v>
      </c>
      <c r="G13" s="50">
        <v>22357</v>
      </c>
      <c r="H13" s="51">
        <f t="shared" si="1"/>
        <v>26221</v>
      </c>
    </row>
    <row r="14" spans="1:8" s="3" customFormat="1" ht="10.5" customHeight="1">
      <c r="A14" s="120" t="s">
        <v>37</v>
      </c>
      <c r="B14" s="4" t="s">
        <v>54</v>
      </c>
      <c r="C14" s="50">
        <v>9769</v>
      </c>
      <c r="D14" s="50">
        <v>19129</v>
      </c>
      <c r="E14" s="51">
        <f t="shared" si="0"/>
        <v>28898</v>
      </c>
      <c r="F14" s="50">
        <v>69696</v>
      </c>
      <c r="G14" s="50">
        <v>158147</v>
      </c>
      <c r="H14" s="51">
        <f t="shared" si="1"/>
        <v>227843</v>
      </c>
    </row>
    <row r="15" spans="1:8" s="3" customFormat="1" ht="10.5" customHeight="1">
      <c r="A15" s="121">
        <v>10</v>
      </c>
      <c r="B15" s="4" t="s">
        <v>55</v>
      </c>
      <c r="C15" s="50">
        <v>7715</v>
      </c>
      <c r="D15" s="50">
        <v>20157</v>
      </c>
      <c r="E15" s="51">
        <f t="shared" si="0"/>
        <v>27872</v>
      </c>
      <c r="F15" s="50">
        <v>55243</v>
      </c>
      <c r="G15" s="50">
        <v>175969</v>
      </c>
      <c r="H15" s="51">
        <f t="shared" si="1"/>
        <v>231212</v>
      </c>
    </row>
    <row r="16" spans="1:8" s="3" customFormat="1" ht="10.5" customHeight="1">
      <c r="A16" s="121">
        <v>11</v>
      </c>
      <c r="B16" s="4" t="s">
        <v>56</v>
      </c>
      <c r="C16" s="50">
        <v>4079</v>
      </c>
      <c r="D16" s="50">
        <v>13366</v>
      </c>
      <c r="E16" s="51">
        <f t="shared" si="0"/>
        <v>17445</v>
      </c>
      <c r="F16" s="50">
        <v>24993</v>
      </c>
      <c r="G16" s="50">
        <v>84993</v>
      </c>
      <c r="H16" s="51">
        <f t="shared" si="1"/>
        <v>109986</v>
      </c>
    </row>
    <row r="17" spans="1:8" s="3" customFormat="1" ht="10.5" customHeight="1">
      <c r="A17" s="121">
        <v>12</v>
      </c>
      <c r="B17" s="4" t="s">
        <v>57</v>
      </c>
      <c r="C17" s="50">
        <v>635</v>
      </c>
      <c r="D17" s="50">
        <v>1562</v>
      </c>
      <c r="E17" s="51">
        <f t="shared" si="0"/>
        <v>2197</v>
      </c>
      <c r="F17" s="50">
        <v>4593</v>
      </c>
      <c r="G17" s="50">
        <v>13152</v>
      </c>
      <c r="H17" s="51">
        <f t="shared" si="1"/>
        <v>17745</v>
      </c>
    </row>
    <row r="18" spans="1:8" s="3" customFormat="1" ht="10.5" customHeight="1">
      <c r="A18" s="121">
        <v>13</v>
      </c>
      <c r="B18" s="4" t="s">
        <v>58</v>
      </c>
      <c r="C18" s="50">
        <v>285</v>
      </c>
      <c r="D18" s="50">
        <v>845</v>
      </c>
      <c r="E18" s="51">
        <f t="shared" si="0"/>
        <v>1130</v>
      </c>
      <c r="F18" s="50">
        <v>1661</v>
      </c>
      <c r="G18" s="50">
        <v>7045</v>
      </c>
      <c r="H18" s="51">
        <f t="shared" si="1"/>
        <v>8706</v>
      </c>
    </row>
    <row r="19" spans="1:8" s="3" customFormat="1" ht="10.5" customHeight="1">
      <c r="A19" s="121">
        <v>14</v>
      </c>
      <c r="B19" s="4" t="s">
        <v>59</v>
      </c>
      <c r="C19" s="50">
        <v>4964</v>
      </c>
      <c r="D19" s="50">
        <v>9152</v>
      </c>
      <c r="E19" s="51">
        <f t="shared" si="0"/>
        <v>14116</v>
      </c>
      <c r="F19" s="50">
        <v>37590</v>
      </c>
      <c r="G19" s="50">
        <v>78857</v>
      </c>
      <c r="H19" s="51">
        <f t="shared" si="1"/>
        <v>116447</v>
      </c>
    </row>
    <row r="20" spans="1:8" s="3" customFormat="1" ht="10.5" customHeight="1">
      <c r="A20" s="121">
        <v>15</v>
      </c>
      <c r="B20" s="4" t="s">
        <v>60</v>
      </c>
      <c r="C20" s="50">
        <v>2094</v>
      </c>
      <c r="D20" s="50">
        <v>5723</v>
      </c>
      <c r="E20" s="51">
        <f t="shared" si="0"/>
        <v>7817</v>
      </c>
      <c r="F20" s="50">
        <v>16521</v>
      </c>
      <c r="G20" s="50">
        <v>43687</v>
      </c>
      <c r="H20" s="51">
        <f t="shared" si="1"/>
        <v>60208</v>
      </c>
    </row>
    <row r="21" spans="1:8" s="3" customFormat="1" ht="10.5" customHeight="1">
      <c r="A21" s="121">
        <v>16</v>
      </c>
      <c r="B21" s="4" t="s">
        <v>61</v>
      </c>
      <c r="C21" s="50">
        <v>40982</v>
      </c>
      <c r="D21" s="50">
        <v>87595</v>
      </c>
      <c r="E21" s="51">
        <f t="shared" si="0"/>
        <v>128577</v>
      </c>
      <c r="F21" s="50">
        <v>296177</v>
      </c>
      <c r="G21" s="50">
        <v>727210</v>
      </c>
      <c r="H21" s="51">
        <f t="shared" si="1"/>
        <v>1023387</v>
      </c>
    </row>
    <row r="22" spans="1:8" s="3" customFormat="1" ht="10.5" customHeight="1">
      <c r="A22" s="121">
        <v>17</v>
      </c>
      <c r="B22" s="4" t="s">
        <v>62</v>
      </c>
      <c r="C22" s="50">
        <v>2987</v>
      </c>
      <c r="D22" s="50">
        <v>9511</v>
      </c>
      <c r="E22" s="51">
        <f t="shared" si="0"/>
        <v>12498</v>
      </c>
      <c r="F22" s="50">
        <v>21477</v>
      </c>
      <c r="G22" s="50">
        <v>80220</v>
      </c>
      <c r="H22" s="51">
        <f t="shared" si="1"/>
        <v>101697</v>
      </c>
    </row>
    <row r="23" spans="1:8" s="3" customFormat="1" ht="10.5" customHeight="1">
      <c r="A23" s="121">
        <v>18</v>
      </c>
      <c r="B23" s="4" t="s">
        <v>63</v>
      </c>
      <c r="C23" s="50">
        <v>1394</v>
      </c>
      <c r="D23" s="50">
        <v>3939</v>
      </c>
      <c r="E23" s="51">
        <f t="shared" si="0"/>
        <v>5333</v>
      </c>
      <c r="F23" s="50">
        <v>8059</v>
      </c>
      <c r="G23" s="50">
        <v>29280</v>
      </c>
      <c r="H23" s="51">
        <f t="shared" si="1"/>
        <v>37339</v>
      </c>
    </row>
    <row r="24" spans="1:8" s="3" customFormat="1" ht="10.5" customHeight="1">
      <c r="A24" s="121">
        <v>19</v>
      </c>
      <c r="B24" s="4" t="s">
        <v>64</v>
      </c>
      <c r="C24" s="50">
        <v>2673</v>
      </c>
      <c r="D24" s="50">
        <v>7756</v>
      </c>
      <c r="E24" s="51">
        <f t="shared" si="0"/>
        <v>10429</v>
      </c>
      <c r="F24" s="50">
        <v>16712</v>
      </c>
      <c r="G24" s="50">
        <v>65581</v>
      </c>
      <c r="H24" s="51">
        <f t="shared" si="1"/>
        <v>82293</v>
      </c>
    </row>
    <row r="25" spans="1:8" s="3" customFormat="1" ht="10.5" customHeight="1">
      <c r="A25" s="121">
        <v>20</v>
      </c>
      <c r="B25" s="4" t="s">
        <v>65</v>
      </c>
      <c r="C25" s="50">
        <v>17774</v>
      </c>
      <c r="D25" s="50">
        <v>24986</v>
      </c>
      <c r="E25" s="51">
        <f t="shared" si="0"/>
        <v>42760</v>
      </c>
      <c r="F25" s="50">
        <v>122866</v>
      </c>
      <c r="G25" s="50">
        <v>199177</v>
      </c>
      <c r="H25" s="51">
        <f t="shared" si="1"/>
        <v>322043</v>
      </c>
    </row>
    <row r="26" spans="1:8" s="3" customFormat="1" ht="10.5" customHeight="1">
      <c r="A26" s="121">
        <v>21</v>
      </c>
      <c r="B26" s="4" t="s">
        <v>66</v>
      </c>
      <c r="C26" s="50">
        <v>3201</v>
      </c>
      <c r="D26" s="50">
        <v>7846</v>
      </c>
      <c r="E26" s="51">
        <f t="shared" si="0"/>
        <v>11047</v>
      </c>
      <c r="F26" s="50">
        <v>28758</v>
      </c>
      <c r="G26" s="50">
        <v>71357</v>
      </c>
      <c r="H26" s="51">
        <f t="shared" si="1"/>
        <v>100115</v>
      </c>
    </row>
    <row r="27" spans="1:8" s="3" customFormat="1" ht="10.5" customHeight="1">
      <c r="A27" s="121">
        <v>22</v>
      </c>
      <c r="B27" s="4" t="s">
        <v>67</v>
      </c>
      <c r="C27" s="50">
        <v>4765</v>
      </c>
      <c r="D27" s="50">
        <v>4827</v>
      </c>
      <c r="E27" s="51">
        <f t="shared" si="0"/>
        <v>9592</v>
      </c>
      <c r="F27" s="50">
        <v>30425</v>
      </c>
      <c r="G27" s="50">
        <v>44884</v>
      </c>
      <c r="H27" s="51">
        <f t="shared" si="1"/>
        <v>75309</v>
      </c>
    </row>
    <row r="28" spans="1:8" s="3" customFormat="1" ht="10.5" customHeight="1">
      <c r="A28" s="121">
        <v>23</v>
      </c>
      <c r="B28" s="4" t="s">
        <v>68</v>
      </c>
      <c r="C28" s="50">
        <v>1872</v>
      </c>
      <c r="D28" s="50">
        <v>6930</v>
      </c>
      <c r="E28" s="51">
        <f t="shared" si="0"/>
        <v>8802</v>
      </c>
      <c r="F28" s="50">
        <v>15399</v>
      </c>
      <c r="G28" s="50">
        <v>64013</v>
      </c>
      <c r="H28" s="51">
        <f t="shared" si="1"/>
        <v>79412</v>
      </c>
    </row>
    <row r="29" spans="1:8" s="3" customFormat="1" ht="10.5" customHeight="1">
      <c r="A29" s="121">
        <v>24</v>
      </c>
      <c r="B29" s="4" t="s">
        <v>69</v>
      </c>
      <c r="C29" s="50">
        <v>1223</v>
      </c>
      <c r="D29" s="50">
        <v>3746</v>
      </c>
      <c r="E29" s="51">
        <f t="shared" si="0"/>
        <v>4969</v>
      </c>
      <c r="F29" s="50">
        <v>7917</v>
      </c>
      <c r="G29" s="50">
        <v>35093</v>
      </c>
      <c r="H29" s="51">
        <f t="shared" si="1"/>
        <v>43010</v>
      </c>
    </row>
    <row r="30" spans="1:8" s="3" customFormat="1" ht="10.5" customHeight="1">
      <c r="A30" s="121">
        <v>25</v>
      </c>
      <c r="B30" s="4" t="s">
        <v>70</v>
      </c>
      <c r="C30" s="50">
        <v>3489</v>
      </c>
      <c r="D30" s="50">
        <v>10043</v>
      </c>
      <c r="E30" s="51">
        <f t="shared" si="0"/>
        <v>13532</v>
      </c>
      <c r="F30" s="50">
        <v>19103</v>
      </c>
      <c r="G30" s="50">
        <v>76572</v>
      </c>
      <c r="H30" s="51">
        <f t="shared" si="1"/>
        <v>95675</v>
      </c>
    </row>
    <row r="31" spans="1:8" s="3" customFormat="1" ht="10.5" customHeight="1">
      <c r="A31" s="121">
        <v>26</v>
      </c>
      <c r="B31" s="4" t="s">
        <v>71</v>
      </c>
      <c r="C31" s="50">
        <v>14976</v>
      </c>
      <c r="D31" s="50">
        <v>36149</v>
      </c>
      <c r="E31" s="51">
        <f t="shared" si="0"/>
        <v>51125</v>
      </c>
      <c r="F31" s="50">
        <v>94404</v>
      </c>
      <c r="G31" s="50">
        <v>265216</v>
      </c>
      <c r="H31" s="51">
        <f t="shared" si="1"/>
        <v>359620</v>
      </c>
    </row>
    <row r="32" spans="1:8" s="3" customFormat="1" ht="10.5" customHeight="1">
      <c r="A32" s="121">
        <v>27</v>
      </c>
      <c r="B32" s="4" t="s">
        <v>72</v>
      </c>
      <c r="C32" s="50">
        <v>6781</v>
      </c>
      <c r="D32" s="50">
        <v>44840</v>
      </c>
      <c r="E32" s="51">
        <f t="shared" si="0"/>
        <v>51621</v>
      </c>
      <c r="F32" s="50">
        <v>46248</v>
      </c>
      <c r="G32" s="50">
        <v>317254</v>
      </c>
      <c r="H32" s="51">
        <f t="shared" si="1"/>
        <v>363502</v>
      </c>
    </row>
    <row r="33" spans="1:8" s="3" customFormat="1" ht="10.5" customHeight="1">
      <c r="A33" s="121">
        <v>28</v>
      </c>
      <c r="B33" s="4" t="s">
        <v>73</v>
      </c>
      <c r="C33" s="50">
        <v>2934</v>
      </c>
      <c r="D33" s="50">
        <v>3435</v>
      </c>
      <c r="E33" s="51">
        <f t="shared" si="0"/>
        <v>6369</v>
      </c>
      <c r="F33" s="50">
        <v>28217</v>
      </c>
      <c r="G33" s="50">
        <v>37905</v>
      </c>
      <c r="H33" s="51">
        <f t="shared" si="1"/>
        <v>66122</v>
      </c>
    </row>
    <row r="34" spans="1:8" s="3" customFormat="1" ht="10.5" customHeight="1">
      <c r="A34" s="121">
        <v>29</v>
      </c>
      <c r="B34" s="4" t="s">
        <v>74</v>
      </c>
      <c r="C34" s="50">
        <v>477</v>
      </c>
      <c r="D34" s="50">
        <v>1667</v>
      </c>
      <c r="E34" s="51">
        <f t="shared" si="0"/>
        <v>2144</v>
      </c>
      <c r="F34" s="50">
        <v>3674</v>
      </c>
      <c r="G34" s="50">
        <v>14220</v>
      </c>
      <c r="H34" s="51">
        <f t="shared" si="1"/>
        <v>17894</v>
      </c>
    </row>
    <row r="35" spans="1:8" s="3" customFormat="1" ht="10.5" customHeight="1">
      <c r="A35" s="121">
        <v>30</v>
      </c>
      <c r="B35" s="4" t="s">
        <v>75</v>
      </c>
      <c r="C35" s="50">
        <v>87</v>
      </c>
      <c r="D35" s="50">
        <v>131</v>
      </c>
      <c r="E35" s="51">
        <f t="shared" si="0"/>
        <v>218</v>
      </c>
      <c r="F35" s="50">
        <v>476</v>
      </c>
      <c r="G35" s="50">
        <v>2137</v>
      </c>
      <c r="H35" s="51">
        <f t="shared" si="1"/>
        <v>2613</v>
      </c>
    </row>
    <row r="36" spans="1:8" s="3" customFormat="1" ht="10.5" customHeight="1">
      <c r="A36" s="121">
        <v>31</v>
      </c>
      <c r="B36" s="4" t="s">
        <v>76</v>
      </c>
      <c r="C36" s="50">
        <v>5596</v>
      </c>
      <c r="D36" s="50">
        <v>24899</v>
      </c>
      <c r="E36" s="51">
        <f t="shared" si="0"/>
        <v>30495</v>
      </c>
      <c r="F36" s="50">
        <v>49189</v>
      </c>
      <c r="G36" s="50">
        <v>242095</v>
      </c>
      <c r="H36" s="51">
        <f t="shared" si="1"/>
        <v>291284</v>
      </c>
    </row>
    <row r="37" spans="1:8" s="3" customFormat="1" ht="10.5" customHeight="1">
      <c r="A37" s="121">
        <v>32</v>
      </c>
      <c r="B37" s="4" t="s">
        <v>77</v>
      </c>
      <c r="C37" s="50">
        <v>3496</v>
      </c>
      <c r="D37" s="50">
        <v>7004</v>
      </c>
      <c r="E37" s="51">
        <f t="shared" si="0"/>
        <v>10500</v>
      </c>
      <c r="F37" s="50">
        <v>27619</v>
      </c>
      <c r="G37" s="50">
        <v>64326</v>
      </c>
      <c r="H37" s="51">
        <f t="shared" si="1"/>
        <v>91945</v>
      </c>
    </row>
    <row r="38" spans="1:8" s="3" customFormat="1" ht="10.5" customHeight="1">
      <c r="A38" s="121">
        <v>33</v>
      </c>
      <c r="B38" s="4" t="s">
        <v>78</v>
      </c>
      <c r="C38" s="50">
        <v>9520</v>
      </c>
      <c r="D38" s="50">
        <v>28748</v>
      </c>
      <c r="E38" s="51">
        <f t="shared" si="0"/>
        <v>38268</v>
      </c>
      <c r="F38" s="50">
        <v>72511</v>
      </c>
      <c r="G38" s="50">
        <v>263990</v>
      </c>
      <c r="H38" s="51">
        <f t="shared" si="1"/>
        <v>336501</v>
      </c>
    </row>
    <row r="39" spans="1:8" s="3" customFormat="1" ht="10.5" customHeight="1">
      <c r="A39" s="121">
        <v>34</v>
      </c>
      <c r="B39" s="4" t="s">
        <v>79</v>
      </c>
      <c r="C39" s="50">
        <v>132810</v>
      </c>
      <c r="D39" s="50">
        <v>266452</v>
      </c>
      <c r="E39" s="51">
        <f t="shared" si="0"/>
        <v>399262</v>
      </c>
      <c r="F39" s="50">
        <v>1087028</v>
      </c>
      <c r="G39" s="50">
        <v>2842246</v>
      </c>
      <c r="H39" s="51">
        <f t="shared" si="1"/>
        <v>3929274</v>
      </c>
    </row>
    <row r="40" spans="1:8" s="3" customFormat="1" ht="10.5" customHeight="1">
      <c r="A40" s="121">
        <v>35</v>
      </c>
      <c r="B40" s="4" t="s">
        <v>80</v>
      </c>
      <c r="C40" s="50">
        <v>45940</v>
      </c>
      <c r="D40" s="50">
        <v>92474</v>
      </c>
      <c r="E40" s="51">
        <f t="shared" si="0"/>
        <v>138414</v>
      </c>
      <c r="F40" s="50">
        <v>406545</v>
      </c>
      <c r="G40" s="50">
        <v>931077</v>
      </c>
      <c r="H40" s="51">
        <f t="shared" si="1"/>
        <v>1337622</v>
      </c>
    </row>
    <row r="41" spans="1:8" s="3" customFormat="1" ht="10.5" customHeight="1">
      <c r="A41" s="121">
        <v>36</v>
      </c>
      <c r="B41" s="4" t="s">
        <v>81</v>
      </c>
      <c r="C41" s="50">
        <v>590</v>
      </c>
      <c r="D41" s="50">
        <v>1521</v>
      </c>
      <c r="E41" s="51">
        <f t="shared" si="0"/>
        <v>2111</v>
      </c>
      <c r="F41" s="50">
        <v>4229</v>
      </c>
      <c r="G41" s="50">
        <v>13538</v>
      </c>
      <c r="H41" s="51">
        <f t="shared" si="1"/>
        <v>17767</v>
      </c>
    </row>
    <row r="42" spans="1:8" s="3" customFormat="1" ht="10.5" customHeight="1">
      <c r="A42" s="121">
        <v>37</v>
      </c>
      <c r="B42" s="4" t="s">
        <v>82</v>
      </c>
      <c r="C42" s="50">
        <v>1723</v>
      </c>
      <c r="D42" s="50">
        <v>4433</v>
      </c>
      <c r="E42" s="51">
        <f t="shared" si="0"/>
        <v>6156</v>
      </c>
      <c r="F42" s="50">
        <v>11882</v>
      </c>
      <c r="G42" s="50">
        <v>35584</v>
      </c>
      <c r="H42" s="51">
        <f t="shared" si="1"/>
        <v>47466</v>
      </c>
    </row>
    <row r="43" spans="1:8" s="3" customFormat="1" ht="10.5" customHeight="1">
      <c r="A43" s="121">
        <v>38</v>
      </c>
      <c r="B43" s="4" t="s">
        <v>83</v>
      </c>
      <c r="C43" s="50">
        <v>8794</v>
      </c>
      <c r="D43" s="50">
        <v>39448</v>
      </c>
      <c r="E43" s="51">
        <f t="shared" si="0"/>
        <v>48242</v>
      </c>
      <c r="F43" s="50">
        <v>65671</v>
      </c>
      <c r="G43" s="50">
        <v>349314</v>
      </c>
      <c r="H43" s="51">
        <f t="shared" si="1"/>
        <v>414985</v>
      </c>
    </row>
    <row r="44" spans="1:8" s="3" customFormat="1" ht="10.5" customHeight="1">
      <c r="A44" s="121">
        <v>39</v>
      </c>
      <c r="B44" s="4" t="s">
        <v>84</v>
      </c>
      <c r="C44" s="50">
        <v>5007</v>
      </c>
      <c r="D44" s="50">
        <v>10157</v>
      </c>
      <c r="E44" s="51">
        <f t="shared" si="0"/>
        <v>15164</v>
      </c>
      <c r="F44" s="50">
        <v>31087</v>
      </c>
      <c r="G44" s="50">
        <v>66068</v>
      </c>
      <c r="H44" s="51">
        <f t="shared" si="1"/>
        <v>97155</v>
      </c>
    </row>
    <row r="45" spans="1:8" s="3" customFormat="1" ht="10.5" customHeight="1">
      <c r="A45" s="121">
        <v>40</v>
      </c>
      <c r="B45" s="4" t="s">
        <v>85</v>
      </c>
      <c r="C45" s="50">
        <v>758</v>
      </c>
      <c r="D45" s="50">
        <v>3728</v>
      </c>
      <c r="E45" s="51">
        <f t="shared" si="0"/>
        <v>4486</v>
      </c>
      <c r="F45" s="50">
        <v>6414</v>
      </c>
      <c r="G45" s="50">
        <v>31208</v>
      </c>
      <c r="H45" s="51">
        <f t="shared" si="1"/>
        <v>37622</v>
      </c>
    </row>
    <row r="46" spans="1:8" s="3" customFormat="1" ht="10.5" customHeight="1">
      <c r="A46" s="121">
        <v>41</v>
      </c>
      <c r="B46" s="4" t="s">
        <v>86</v>
      </c>
      <c r="C46" s="50">
        <v>23442</v>
      </c>
      <c r="D46" s="50">
        <v>92721</v>
      </c>
      <c r="E46" s="51">
        <f t="shared" si="0"/>
        <v>116163</v>
      </c>
      <c r="F46" s="50">
        <v>179252</v>
      </c>
      <c r="G46" s="50">
        <v>818283</v>
      </c>
      <c r="H46" s="51">
        <f t="shared" si="1"/>
        <v>997535</v>
      </c>
    </row>
    <row r="47" spans="1:8" s="3" customFormat="1" ht="10.5" customHeight="1">
      <c r="A47" s="121">
        <v>42</v>
      </c>
      <c r="B47" s="4" t="s">
        <v>220</v>
      </c>
      <c r="C47" s="50">
        <v>7370</v>
      </c>
      <c r="D47" s="50">
        <v>31145</v>
      </c>
      <c r="E47" s="51">
        <f t="shared" si="0"/>
        <v>38515</v>
      </c>
      <c r="F47" s="50">
        <v>54705</v>
      </c>
      <c r="G47" s="50">
        <v>301750</v>
      </c>
      <c r="H47" s="51">
        <f t="shared" si="1"/>
        <v>356455</v>
      </c>
    </row>
    <row r="48" spans="1:8" s="3" customFormat="1" ht="10.5" customHeight="1">
      <c r="A48" s="121">
        <v>43</v>
      </c>
      <c r="B48" s="4" t="s">
        <v>221</v>
      </c>
      <c r="C48" s="50">
        <v>3706</v>
      </c>
      <c r="D48" s="50">
        <v>14126</v>
      </c>
      <c r="E48" s="51">
        <f t="shared" si="0"/>
        <v>17832</v>
      </c>
      <c r="F48" s="50">
        <v>22612</v>
      </c>
      <c r="G48" s="50">
        <v>98968</v>
      </c>
      <c r="H48" s="51">
        <f t="shared" si="1"/>
        <v>121580</v>
      </c>
    </row>
    <row r="49" spans="1:8" s="3" customFormat="1" ht="10.5" customHeight="1">
      <c r="A49" s="121">
        <v>44</v>
      </c>
      <c r="B49" s="4" t="s">
        <v>222</v>
      </c>
      <c r="C49" s="50">
        <v>4100</v>
      </c>
      <c r="D49" s="50">
        <v>12198</v>
      </c>
      <c r="E49" s="51">
        <f t="shared" si="0"/>
        <v>16298</v>
      </c>
      <c r="F49" s="50">
        <v>32660</v>
      </c>
      <c r="G49" s="50">
        <v>106824</v>
      </c>
      <c r="H49" s="51">
        <f t="shared" si="1"/>
        <v>139484</v>
      </c>
    </row>
    <row r="50" spans="1:8" s="3" customFormat="1" ht="10.5" customHeight="1">
      <c r="A50" s="121">
        <v>45</v>
      </c>
      <c r="B50" s="4" t="s">
        <v>223</v>
      </c>
      <c r="C50" s="50">
        <v>16840</v>
      </c>
      <c r="D50" s="50">
        <v>39755</v>
      </c>
      <c r="E50" s="51">
        <f t="shared" si="0"/>
        <v>56595</v>
      </c>
      <c r="F50" s="50">
        <v>121805</v>
      </c>
      <c r="G50" s="50">
        <v>321856</v>
      </c>
      <c r="H50" s="51">
        <f t="shared" si="1"/>
        <v>443661</v>
      </c>
    </row>
    <row r="51" spans="1:8" s="3" customFormat="1" ht="10.5" customHeight="1">
      <c r="A51" s="121">
        <v>46</v>
      </c>
      <c r="B51" s="4" t="s">
        <v>224</v>
      </c>
      <c r="C51" s="50">
        <v>3729</v>
      </c>
      <c r="D51" s="50">
        <v>18079</v>
      </c>
      <c r="E51" s="51">
        <f t="shared" si="0"/>
        <v>21808</v>
      </c>
      <c r="F51" s="50">
        <v>26454</v>
      </c>
      <c r="G51" s="50">
        <v>145524</v>
      </c>
      <c r="H51" s="51">
        <f t="shared" si="1"/>
        <v>171978</v>
      </c>
    </row>
    <row r="52" spans="1:8" s="3" customFormat="1" ht="10.5" customHeight="1">
      <c r="A52" s="121">
        <v>47</v>
      </c>
      <c r="B52" s="5" t="s">
        <v>225</v>
      </c>
      <c r="C52" s="50">
        <v>604</v>
      </c>
      <c r="D52" s="50">
        <v>2558</v>
      </c>
      <c r="E52" s="51">
        <f t="shared" si="0"/>
        <v>3162</v>
      </c>
      <c r="F52" s="50">
        <v>4799</v>
      </c>
      <c r="G52" s="50">
        <v>29529</v>
      </c>
      <c r="H52" s="51">
        <f t="shared" si="1"/>
        <v>34328</v>
      </c>
    </row>
    <row r="53" spans="1:8" s="3" customFormat="1" ht="10.5" customHeight="1">
      <c r="A53" s="121">
        <v>48</v>
      </c>
      <c r="B53" s="5" t="s">
        <v>226</v>
      </c>
      <c r="C53" s="50">
        <v>6930</v>
      </c>
      <c r="D53" s="50">
        <v>16768</v>
      </c>
      <c r="E53" s="51">
        <f t="shared" si="0"/>
        <v>23698</v>
      </c>
      <c r="F53" s="50">
        <v>54913</v>
      </c>
      <c r="G53" s="50">
        <v>164234</v>
      </c>
      <c r="H53" s="51">
        <f t="shared" si="1"/>
        <v>219147</v>
      </c>
    </row>
    <row r="54" spans="1:8" s="3" customFormat="1" ht="10.5" customHeight="1">
      <c r="A54" s="121">
        <v>49</v>
      </c>
      <c r="B54" s="5" t="s">
        <v>227</v>
      </c>
      <c r="C54" s="50">
        <v>324</v>
      </c>
      <c r="D54" s="50">
        <v>1068</v>
      </c>
      <c r="E54" s="51">
        <f t="shared" si="0"/>
        <v>1392</v>
      </c>
      <c r="F54" s="50">
        <v>2264</v>
      </c>
      <c r="G54" s="50">
        <v>8375</v>
      </c>
      <c r="H54" s="51">
        <f t="shared" si="1"/>
        <v>10639</v>
      </c>
    </row>
    <row r="55" spans="1:8" s="3" customFormat="1" ht="10.5" customHeight="1">
      <c r="A55" s="121">
        <v>50</v>
      </c>
      <c r="B55" s="5" t="s">
        <v>228</v>
      </c>
      <c r="C55" s="50">
        <v>1395</v>
      </c>
      <c r="D55" s="50">
        <v>3922</v>
      </c>
      <c r="E55" s="51">
        <f t="shared" si="0"/>
        <v>5317</v>
      </c>
      <c r="F55" s="50">
        <v>10267</v>
      </c>
      <c r="G55" s="50">
        <v>36650</v>
      </c>
      <c r="H55" s="51">
        <f t="shared" si="1"/>
        <v>46917</v>
      </c>
    </row>
    <row r="56" spans="1:8" s="3" customFormat="1" ht="10.5" customHeight="1">
      <c r="A56" s="121">
        <v>51</v>
      </c>
      <c r="B56" s="5" t="s">
        <v>229</v>
      </c>
      <c r="C56" s="50">
        <v>857</v>
      </c>
      <c r="D56" s="50">
        <v>3652</v>
      </c>
      <c r="E56" s="51">
        <f t="shared" si="0"/>
        <v>4509</v>
      </c>
      <c r="F56" s="50">
        <v>7221</v>
      </c>
      <c r="G56" s="50">
        <v>33260</v>
      </c>
      <c r="H56" s="51">
        <f t="shared" si="1"/>
        <v>40481</v>
      </c>
    </row>
    <row r="57" spans="1:8" s="3" customFormat="1" ht="10.5" customHeight="1">
      <c r="A57" s="121">
        <v>52</v>
      </c>
      <c r="B57" s="5" t="s">
        <v>230</v>
      </c>
      <c r="C57" s="50">
        <v>5583</v>
      </c>
      <c r="D57" s="50">
        <v>6795</v>
      </c>
      <c r="E57" s="51">
        <f t="shared" si="0"/>
        <v>12378</v>
      </c>
      <c r="F57" s="50">
        <v>41404</v>
      </c>
      <c r="G57" s="50">
        <v>59932</v>
      </c>
      <c r="H57" s="51">
        <f t="shared" si="1"/>
        <v>101336</v>
      </c>
    </row>
    <row r="58" spans="1:8" s="3" customFormat="1" ht="10.5" customHeight="1">
      <c r="A58" s="121">
        <v>53</v>
      </c>
      <c r="B58" s="5" t="s">
        <v>231</v>
      </c>
      <c r="C58" s="50">
        <v>1887</v>
      </c>
      <c r="D58" s="50">
        <v>7166</v>
      </c>
      <c r="E58" s="51">
        <f t="shared" si="0"/>
        <v>9053</v>
      </c>
      <c r="F58" s="50">
        <v>11794</v>
      </c>
      <c r="G58" s="50">
        <v>48513</v>
      </c>
      <c r="H58" s="51">
        <f t="shared" si="1"/>
        <v>60307</v>
      </c>
    </row>
    <row r="59" spans="1:8" s="3" customFormat="1" ht="10.5" customHeight="1">
      <c r="A59" s="121">
        <v>54</v>
      </c>
      <c r="B59" s="5" t="s">
        <v>232</v>
      </c>
      <c r="C59" s="50">
        <v>7049</v>
      </c>
      <c r="D59" s="50">
        <v>23649</v>
      </c>
      <c r="E59" s="51">
        <f t="shared" si="0"/>
        <v>30698</v>
      </c>
      <c r="F59" s="50">
        <v>51713</v>
      </c>
      <c r="G59" s="50">
        <v>207805</v>
      </c>
      <c r="H59" s="51">
        <f t="shared" si="1"/>
        <v>259518</v>
      </c>
    </row>
    <row r="60" spans="1:8" s="3" customFormat="1" ht="10.5" customHeight="1">
      <c r="A60" s="121">
        <v>55</v>
      </c>
      <c r="B60" s="5" t="s">
        <v>233</v>
      </c>
      <c r="C60" s="50">
        <v>10401</v>
      </c>
      <c r="D60" s="50">
        <v>21697</v>
      </c>
      <c r="E60" s="51">
        <f t="shared" si="0"/>
        <v>32098</v>
      </c>
      <c r="F60" s="50">
        <v>79421</v>
      </c>
      <c r="G60" s="50">
        <v>187869</v>
      </c>
      <c r="H60" s="51">
        <f t="shared" si="1"/>
        <v>267290</v>
      </c>
    </row>
    <row r="61" spans="1:8" s="3" customFormat="1" ht="10.5" customHeight="1">
      <c r="A61" s="121">
        <v>56</v>
      </c>
      <c r="B61" s="5" t="s">
        <v>234</v>
      </c>
      <c r="C61" s="50">
        <v>223</v>
      </c>
      <c r="D61" s="50">
        <v>1656</v>
      </c>
      <c r="E61" s="51">
        <f t="shared" si="0"/>
        <v>1879</v>
      </c>
      <c r="F61" s="50">
        <v>1926</v>
      </c>
      <c r="G61" s="50">
        <v>12660</v>
      </c>
      <c r="H61" s="51">
        <f t="shared" si="1"/>
        <v>14586</v>
      </c>
    </row>
    <row r="62" spans="1:8" s="3" customFormat="1" ht="10.5" customHeight="1">
      <c r="A62" s="121">
        <v>57</v>
      </c>
      <c r="B62" s="5" t="s">
        <v>235</v>
      </c>
      <c r="C62" s="50">
        <v>1596</v>
      </c>
      <c r="D62" s="50">
        <v>2624</v>
      </c>
      <c r="E62" s="51">
        <f t="shared" si="0"/>
        <v>4220</v>
      </c>
      <c r="F62" s="50">
        <v>12838</v>
      </c>
      <c r="G62" s="50">
        <v>22325</v>
      </c>
      <c r="H62" s="51">
        <f t="shared" si="1"/>
        <v>35163</v>
      </c>
    </row>
    <row r="63" spans="1:8" s="3" customFormat="1" ht="10.5" customHeight="1">
      <c r="A63" s="121">
        <v>58</v>
      </c>
      <c r="B63" s="5" t="s">
        <v>236</v>
      </c>
      <c r="C63" s="50">
        <v>2300</v>
      </c>
      <c r="D63" s="50">
        <v>10074</v>
      </c>
      <c r="E63" s="51">
        <f t="shared" si="0"/>
        <v>12374</v>
      </c>
      <c r="F63" s="50">
        <v>15696</v>
      </c>
      <c r="G63" s="50">
        <v>77277</v>
      </c>
      <c r="H63" s="51">
        <f t="shared" si="1"/>
        <v>92973</v>
      </c>
    </row>
    <row r="64" spans="1:8" s="3" customFormat="1" ht="10.5" customHeight="1">
      <c r="A64" s="121">
        <v>59</v>
      </c>
      <c r="B64" s="5" t="s">
        <v>237</v>
      </c>
      <c r="C64" s="50">
        <v>21868</v>
      </c>
      <c r="D64" s="50">
        <v>39782</v>
      </c>
      <c r="E64" s="51">
        <f t="shared" si="0"/>
        <v>61650</v>
      </c>
      <c r="F64" s="50">
        <v>142005</v>
      </c>
      <c r="G64" s="50">
        <v>304264</v>
      </c>
      <c r="H64" s="51">
        <f t="shared" si="1"/>
        <v>446269</v>
      </c>
    </row>
    <row r="65" spans="1:8" s="3" customFormat="1" ht="10.5" customHeight="1">
      <c r="A65" s="121">
        <v>60</v>
      </c>
      <c r="B65" s="5" t="s">
        <v>238</v>
      </c>
      <c r="C65" s="50">
        <v>2197</v>
      </c>
      <c r="D65" s="50">
        <v>5874</v>
      </c>
      <c r="E65" s="51">
        <f t="shared" si="0"/>
        <v>8071</v>
      </c>
      <c r="F65" s="50">
        <v>15442</v>
      </c>
      <c r="G65" s="50">
        <v>55814</v>
      </c>
      <c r="H65" s="51">
        <f t="shared" si="1"/>
        <v>71256</v>
      </c>
    </row>
    <row r="66" spans="1:8" s="3" customFormat="1" ht="10.5" customHeight="1">
      <c r="A66" s="121">
        <v>61</v>
      </c>
      <c r="B66" s="5" t="s">
        <v>239</v>
      </c>
      <c r="C66" s="50">
        <v>5854</v>
      </c>
      <c r="D66" s="50">
        <v>10823</v>
      </c>
      <c r="E66" s="51">
        <f t="shared" si="0"/>
        <v>16677</v>
      </c>
      <c r="F66" s="50">
        <v>47052</v>
      </c>
      <c r="G66" s="50">
        <v>102254</v>
      </c>
      <c r="H66" s="51">
        <f t="shared" si="1"/>
        <v>149306</v>
      </c>
    </row>
    <row r="67" spans="1:8" s="3" customFormat="1" ht="10.5" customHeight="1">
      <c r="A67" s="121">
        <v>62</v>
      </c>
      <c r="B67" s="5" t="s">
        <v>240</v>
      </c>
      <c r="C67" s="50">
        <v>396</v>
      </c>
      <c r="D67" s="50">
        <v>563</v>
      </c>
      <c r="E67" s="51">
        <f t="shared" si="0"/>
        <v>959</v>
      </c>
      <c r="F67" s="50">
        <v>4221</v>
      </c>
      <c r="G67" s="50">
        <v>5030</v>
      </c>
      <c r="H67" s="51">
        <f t="shared" si="1"/>
        <v>9251</v>
      </c>
    </row>
    <row r="68" spans="1:8" s="3" customFormat="1" ht="10.5" customHeight="1">
      <c r="A68" s="121">
        <v>63</v>
      </c>
      <c r="B68" s="5" t="s">
        <v>241</v>
      </c>
      <c r="C68" s="50">
        <v>1738</v>
      </c>
      <c r="D68" s="50">
        <v>8975</v>
      </c>
      <c r="E68" s="51">
        <f t="shared" si="0"/>
        <v>10713</v>
      </c>
      <c r="F68" s="50">
        <v>10989</v>
      </c>
      <c r="G68" s="50">
        <v>68002</v>
      </c>
      <c r="H68" s="51">
        <f t="shared" si="1"/>
        <v>78991</v>
      </c>
    </row>
    <row r="69" spans="1:8" s="3" customFormat="1" ht="10.5" customHeight="1">
      <c r="A69" s="121">
        <v>64</v>
      </c>
      <c r="B69" s="5" t="s">
        <v>242</v>
      </c>
      <c r="C69" s="50">
        <v>5403</v>
      </c>
      <c r="D69" s="50">
        <v>11156</v>
      </c>
      <c r="E69" s="51">
        <f t="shared" si="0"/>
        <v>16559</v>
      </c>
      <c r="F69" s="50">
        <v>39680</v>
      </c>
      <c r="G69" s="50">
        <v>82680</v>
      </c>
      <c r="H69" s="51">
        <f t="shared" si="1"/>
        <v>122360</v>
      </c>
    </row>
    <row r="70" spans="1:8" s="3" customFormat="1" ht="10.5" customHeight="1">
      <c r="A70" s="121">
        <v>65</v>
      </c>
      <c r="B70" s="5" t="s">
        <v>243</v>
      </c>
      <c r="C70" s="50">
        <v>887</v>
      </c>
      <c r="D70" s="50">
        <v>2443</v>
      </c>
      <c r="E70" s="51">
        <f t="shared" si="0"/>
        <v>3330</v>
      </c>
      <c r="F70" s="50">
        <v>7076</v>
      </c>
      <c r="G70" s="50">
        <v>21477</v>
      </c>
      <c r="H70" s="51">
        <f t="shared" si="1"/>
        <v>28553</v>
      </c>
    </row>
    <row r="71" spans="1:8" s="3" customFormat="1" ht="10.5" customHeight="1">
      <c r="A71" s="121">
        <v>66</v>
      </c>
      <c r="B71" s="5" t="s">
        <v>244</v>
      </c>
      <c r="C71" s="50">
        <v>649</v>
      </c>
      <c r="D71" s="50">
        <v>2572</v>
      </c>
      <c r="E71" s="51">
        <f t="shared" ref="E71:E86" si="2">+D71+C71</f>
        <v>3221</v>
      </c>
      <c r="F71" s="50">
        <v>6030</v>
      </c>
      <c r="G71" s="50">
        <v>27555</v>
      </c>
      <c r="H71" s="51">
        <f t="shared" ref="H71:H86" si="3">+G71+F71</f>
        <v>33585</v>
      </c>
    </row>
    <row r="72" spans="1:8" s="3" customFormat="1" ht="10.5" customHeight="1">
      <c r="A72" s="121">
        <v>67</v>
      </c>
      <c r="B72" s="5" t="s">
        <v>245</v>
      </c>
      <c r="C72" s="50">
        <v>3486</v>
      </c>
      <c r="D72" s="50">
        <v>24920</v>
      </c>
      <c r="E72" s="51">
        <f t="shared" si="2"/>
        <v>28406</v>
      </c>
      <c r="F72" s="50">
        <v>27070</v>
      </c>
      <c r="G72" s="50">
        <v>175681</v>
      </c>
      <c r="H72" s="51">
        <f t="shared" si="3"/>
        <v>202751</v>
      </c>
    </row>
    <row r="73" spans="1:8" s="3" customFormat="1" ht="10.5" customHeight="1">
      <c r="A73" s="121">
        <v>68</v>
      </c>
      <c r="B73" s="5" t="s">
        <v>246</v>
      </c>
      <c r="C73" s="50">
        <v>1347</v>
      </c>
      <c r="D73" s="50">
        <v>6505</v>
      </c>
      <c r="E73" s="51">
        <f t="shared" si="2"/>
        <v>7852</v>
      </c>
      <c r="F73" s="50">
        <v>8806</v>
      </c>
      <c r="G73" s="50">
        <v>45884</v>
      </c>
      <c r="H73" s="51">
        <f t="shared" si="3"/>
        <v>54690</v>
      </c>
    </row>
    <row r="74" spans="1:8" s="3" customFormat="1" ht="10.5" customHeight="1">
      <c r="A74" s="121">
        <v>69</v>
      </c>
      <c r="B74" s="5" t="s">
        <v>247</v>
      </c>
      <c r="C74" s="50">
        <v>120</v>
      </c>
      <c r="D74" s="50">
        <v>510</v>
      </c>
      <c r="E74" s="51">
        <f t="shared" si="2"/>
        <v>630</v>
      </c>
      <c r="F74" s="50">
        <v>955</v>
      </c>
      <c r="G74" s="50">
        <v>5442</v>
      </c>
      <c r="H74" s="51">
        <f t="shared" si="3"/>
        <v>6397</v>
      </c>
    </row>
    <row r="75" spans="1:8" s="3" customFormat="1" ht="10.5" customHeight="1">
      <c r="A75" s="121">
        <v>70</v>
      </c>
      <c r="B75" s="5" t="s">
        <v>248</v>
      </c>
      <c r="C75" s="50">
        <v>8726</v>
      </c>
      <c r="D75" s="50">
        <v>9486</v>
      </c>
      <c r="E75" s="51">
        <f t="shared" si="2"/>
        <v>18212</v>
      </c>
      <c r="F75" s="50">
        <v>40289</v>
      </c>
      <c r="G75" s="50">
        <v>65065</v>
      </c>
      <c r="H75" s="51">
        <f t="shared" si="3"/>
        <v>105354</v>
      </c>
    </row>
    <row r="76" spans="1:8" s="3" customFormat="1" ht="10.5" customHeight="1">
      <c r="A76" s="121">
        <v>71</v>
      </c>
      <c r="B76" s="5" t="s">
        <v>249</v>
      </c>
      <c r="C76" s="50">
        <v>559</v>
      </c>
      <c r="D76" s="50">
        <v>3023</v>
      </c>
      <c r="E76" s="51">
        <f t="shared" si="2"/>
        <v>3582</v>
      </c>
      <c r="F76" s="50">
        <v>4412</v>
      </c>
      <c r="G76" s="50">
        <v>29559</v>
      </c>
      <c r="H76" s="51">
        <f t="shared" si="3"/>
        <v>33971</v>
      </c>
    </row>
    <row r="77" spans="1:8" s="3" customFormat="1" ht="10.5" customHeight="1">
      <c r="A77" s="121">
        <v>72</v>
      </c>
      <c r="B77" s="5" t="s">
        <v>250</v>
      </c>
      <c r="C77" s="50">
        <v>801</v>
      </c>
      <c r="D77" s="50">
        <v>2904</v>
      </c>
      <c r="E77" s="51">
        <f t="shared" si="2"/>
        <v>3705</v>
      </c>
      <c r="F77" s="50">
        <v>6300</v>
      </c>
      <c r="G77" s="50">
        <v>24067</v>
      </c>
      <c r="H77" s="51">
        <f t="shared" si="3"/>
        <v>30367</v>
      </c>
    </row>
    <row r="78" spans="1:8" s="3" customFormat="1" ht="10.5" customHeight="1">
      <c r="A78" s="121">
        <v>73</v>
      </c>
      <c r="B78" s="5" t="s">
        <v>251</v>
      </c>
      <c r="C78" s="50">
        <v>98</v>
      </c>
      <c r="D78" s="50">
        <v>534</v>
      </c>
      <c r="E78" s="51">
        <f t="shared" si="2"/>
        <v>632</v>
      </c>
      <c r="F78" s="50">
        <v>1209</v>
      </c>
      <c r="G78" s="50">
        <v>7471</v>
      </c>
      <c r="H78" s="51">
        <f t="shared" si="3"/>
        <v>8680</v>
      </c>
    </row>
    <row r="79" spans="1:8" s="3" customFormat="1" ht="10.5" customHeight="1">
      <c r="A79" s="121">
        <v>74</v>
      </c>
      <c r="B79" s="5" t="s">
        <v>252</v>
      </c>
      <c r="C79" s="50">
        <v>1370</v>
      </c>
      <c r="D79" s="50">
        <v>4081</v>
      </c>
      <c r="E79" s="51">
        <f t="shared" si="2"/>
        <v>5451</v>
      </c>
      <c r="F79" s="50">
        <v>9530</v>
      </c>
      <c r="G79" s="50">
        <v>29516</v>
      </c>
      <c r="H79" s="51">
        <f t="shared" si="3"/>
        <v>39046</v>
      </c>
    </row>
    <row r="80" spans="1:8" s="3" customFormat="1" ht="10.5" customHeight="1">
      <c r="A80" s="121">
        <v>75</v>
      </c>
      <c r="B80" s="5" t="s">
        <v>253</v>
      </c>
      <c r="C80" s="50">
        <v>114</v>
      </c>
      <c r="D80" s="50">
        <v>308</v>
      </c>
      <c r="E80" s="51">
        <f t="shared" si="2"/>
        <v>422</v>
      </c>
      <c r="F80" s="50">
        <v>1188</v>
      </c>
      <c r="G80" s="50">
        <v>3151</v>
      </c>
      <c r="H80" s="51">
        <f t="shared" si="3"/>
        <v>4339</v>
      </c>
    </row>
    <row r="81" spans="1:8" s="3" customFormat="1" ht="10.5" customHeight="1">
      <c r="A81" s="121">
        <v>76</v>
      </c>
      <c r="B81" s="5" t="s">
        <v>254</v>
      </c>
      <c r="C81" s="50">
        <v>234</v>
      </c>
      <c r="D81" s="50">
        <v>621</v>
      </c>
      <c r="E81" s="51">
        <f t="shared" si="2"/>
        <v>855</v>
      </c>
      <c r="F81" s="50">
        <v>1633</v>
      </c>
      <c r="G81" s="50">
        <v>7827</v>
      </c>
      <c r="H81" s="51">
        <f t="shared" si="3"/>
        <v>9460</v>
      </c>
    </row>
    <row r="82" spans="1:8" s="3" customFormat="1" ht="10.5" customHeight="1">
      <c r="A82" s="121">
        <v>77</v>
      </c>
      <c r="B82" s="5" t="s">
        <v>255</v>
      </c>
      <c r="C82" s="50">
        <v>2942</v>
      </c>
      <c r="D82" s="50">
        <v>6292</v>
      </c>
      <c r="E82" s="51">
        <f t="shared" si="2"/>
        <v>9234</v>
      </c>
      <c r="F82" s="50">
        <v>18275</v>
      </c>
      <c r="G82" s="50">
        <v>47920</v>
      </c>
      <c r="H82" s="51">
        <f t="shared" si="3"/>
        <v>66195</v>
      </c>
    </row>
    <row r="83" spans="1:8" s="3" customFormat="1" ht="10.5" customHeight="1">
      <c r="A83" s="121">
        <v>78</v>
      </c>
      <c r="B83" s="5" t="s">
        <v>256</v>
      </c>
      <c r="C83" s="50">
        <v>2017</v>
      </c>
      <c r="D83" s="50">
        <v>6974</v>
      </c>
      <c r="E83" s="51">
        <f t="shared" si="2"/>
        <v>8991</v>
      </c>
      <c r="F83" s="50">
        <v>13062</v>
      </c>
      <c r="G83" s="50">
        <v>50391</v>
      </c>
      <c r="H83" s="51">
        <f t="shared" si="3"/>
        <v>63453</v>
      </c>
    </row>
    <row r="84" spans="1:8" s="3" customFormat="1" ht="10.5" customHeight="1">
      <c r="A84" s="121">
        <v>79</v>
      </c>
      <c r="B84" s="5" t="s">
        <v>257</v>
      </c>
      <c r="C84" s="50">
        <v>252</v>
      </c>
      <c r="D84" s="50">
        <v>930</v>
      </c>
      <c r="E84" s="51">
        <f t="shared" si="2"/>
        <v>1182</v>
      </c>
      <c r="F84" s="50">
        <v>1768</v>
      </c>
      <c r="G84" s="50">
        <v>7619</v>
      </c>
      <c r="H84" s="51">
        <f t="shared" si="3"/>
        <v>9387</v>
      </c>
    </row>
    <row r="85" spans="1:8" s="3" customFormat="1" ht="10.5" customHeight="1">
      <c r="A85" s="121">
        <v>80</v>
      </c>
      <c r="B85" s="4" t="s">
        <v>258</v>
      </c>
      <c r="C85" s="50">
        <v>2552</v>
      </c>
      <c r="D85" s="50">
        <v>8775</v>
      </c>
      <c r="E85" s="51">
        <f t="shared" si="2"/>
        <v>11327</v>
      </c>
      <c r="F85" s="50">
        <v>19199</v>
      </c>
      <c r="G85" s="50">
        <v>72390</v>
      </c>
      <c r="H85" s="51">
        <f t="shared" si="3"/>
        <v>91589</v>
      </c>
    </row>
    <row r="86" spans="1:8" s="3" customFormat="1" ht="10.5" customHeight="1">
      <c r="A86" s="121">
        <v>81</v>
      </c>
      <c r="B86" s="4" t="s">
        <v>259</v>
      </c>
      <c r="C86" s="50">
        <v>6560</v>
      </c>
      <c r="D86" s="50">
        <v>14590</v>
      </c>
      <c r="E86" s="51">
        <f t="shared" si="2"/>
        <v>21150</v>
      </c>
      <c r="F86" s="50">
        <v>36568</v>
      </c>
      <c r="G86" s="50">
        <v>106385</v>
      </c>
      <c r="H86" s="51">
        <f t="shared" si="3"/>
        <v>142953</v>
      </c>
    </row>
    <row r="87" spans="1:8" s="3" customFormat="1" ht="13.5" customHeight="1">
      <c r="A87" s="227" t="s">
        <v>260</v>
      </c>
      <c r="B87" s="227"/>
      <c r="C87" s="52">
        <f>SUM(C6:C86)</f>
        <v>610915</v>
      </c>
      <c r="D87" s="52">
        <f t="shared" ref="D87:H87" si="4">SUM(D6:D86)</f>
        <v>1498206</v>
      </c>
      <c r="E87" s="52">
        <f t="shared" si="4"/>
        <v>2109121</v>
      </c>
      <c r="F87" s="52">
        <f t="shared" si="4"/>
        <v>4660546</v>
      </c>
      <c r="G87" s="52">
        <f t="shared" si="4"/>
        <v>13467783</v>
      </c>
      <c r="H87" s="52">
        <f t="shared" si="4"/>
        <v>18128329</v>
      </c>
    </row>
    <row r="88" spans="1:8" s="3" customFormat="1" ht="11.1" customHeight="1">
      <c r="A88" s="225" t="s">
        <v>268</v>
      </c>
      <c r="B88" s="226"/>
      <c r="C88" s="226"/>
      <c r="D88" s="226"/>
      <c r="E88" s="226"/>
      <c r="F88" s="226"/>
      <c r="G88" s="226"/>
      <c r="H88" s="226"/>
    </row>
    <row r="89" spans="1:8" s="56" customFormat="1" ht="11.1" customHeight="1">
      <c r="A89" s="224" t="s">
        <v>267</v>
      </c>
      <c r="B89" s="224"/>
      <c r="C89" s="224"/>
      <c r="D89" s="224"/>
      <c r="E89" s="224"/>
      <c r="F89" s="224"/>
      <c r="G89" s="224"/>
      <c r="H89" s="224"/>
    </row>
    <row r="90" spans="1:8" s="56" customFormat="1">
      <c r="C90" s="79"/>
      <c r="D90" s="118"/>
      <c r="E90" s="2"/>
      <c r="F90" s="2"/>
      <c r="G90" s="2"/>
      <c r="H90" s="2"/>
    </row>
    <row r="91" spans="1:8" s="56" customFormat="1">
      <c r="C91" s="55"/>
      <c r="D91" s="118"/>
    </row>
    <row r="92" spans="1:8">
      <c r="C92" s="55"/>
      <c r="D92" s="118"/>
    </row>
    <row r="93" spans="1:8">
      <c r="C93" s="55"/>
      <c r="D93" s="118"/>
    </row>
    <row r="94" spans="1:8">
      <c r="C94" s="55"/>
      <c r="D94" s="118"/>
    </row>
    <row r="95" spans="1:8">
      <c r="C95" s="55"/>
      <c r="D95" s="118"/>
    </row>
    <row r="96" spans="1:8">
      <c r="C96" s="55"/>
      <c r="D96" s="118"/>
    </row>
    <row r="97" spans="3:7">
      <c r="C97" s="55"/>
      <c r="D97" s="118"/>
    </row>
    <row r="98" spans="3:7">
      <c r="C98" s="55"/>
      <c r="D98" s="118"/>
    </row>
    <row r="99" spans="3:7">
      <c r="C99" s="55"/>
      <c r="D99" s="118"/>
    </row>
    <row r="100" spans="3:7">
      <c r="D100" s="118"/>
    </row>
    <row r="101" spans="3:7">
      <c r="F101" s="116"/>
      <c r="G101" s="116"/>
    </row>
  </sheetData>
  <mergeCells count="15">
    <mergeCell ref="A89:H89"/>
    <mergeCell ref="A88:H88"/>
    <mergeCell ref="G4:G5"/>
    <mergeCell ref="E4:E5"/>
    <mergeCell ref="A87:B87"/>
    <mergeCell ref="A3:A5"/>
    <mergeCell ref="B3:B5"/>
    <mergeCell ref="C3:E3"/>
    <mergeCell ref="F3:H3"/>
    <mergeCell ref="A1:H1"/>
    <mergeCell ref="F4:F5"/>
    <mergeCell ref="H4:H5"/>
    <mergeCell ref="A2:H2"/>
    <mergeCell ref="C4:C5"/>
    <mergeCell ref="D4:D5"/>
  </mergeCells>
  <phoneticPr fontId="0" type="noConversion"/>
  <printOptions horizontalCentered="1" gridLinesSet="0"/>
  <pageMargins left="0" right="0" top="0" bottom="0" header="0" footer="0"/>
  <pageSetup paperSize="9" scale="85" orientation="portrait" r:id="rId1"/>
  <headerFooter alignWithMargins="0"/>
  <ignoredErrors>
    <ignoredError sqref="A6:A1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showGridLines="0" topLeftCell="A4" zoomScaleNormal="100" workbookViewId="0">
      <selection activeCell="C9" sqref="C9"/>
    </sheetView>
  </sheetViews>
  <sheetFormatPr defaultRowHeight="12.75"/>
  <cols>
    <col min="1" max="1" width="30.140625" style="1" customWidth="1"/>
    <col min="2" max="4" width="19.7109375" style="1" customWidth="1"/>
    <col min="5" max="5" width="12.28515625" style="1" customWidth="1"/>
    <col min="6" max="10" width="12.28515625" style="49" customWidth="1"/>
    <col min="11" max="13" width="9.140625" style="49" hidden="1" customWidth="1"/>
    <col min="14" max="14" width="3" style="49" hidden="1" customWidth="1"/>
    <col min="15" max="23" width="9.140625" style="49"/>
    <col min="24" max="16384" width="9.140625" style="1"/>
  </cols>
  <sheetData>
    <row r="1" spans="1:23" s="11" customFormat="1" ht="39.75" customHeight="1">
      <c r="A1" s="235" t="s">
        <v>317</v>
      </c>
      <c r="B1" s="235"/>
      <c r="C1" s="235"/>
      <c r="D1" s="235"/>
      <c r="E1" s="8"/>
      <c r="F1" s="9"/>
      <c r="G1" s="9"/>
      <c r="H1" s="9"/>
      <c r="I1" s="9"/>
      <c r="J1" s="9"/>
      <c r="K1" s="10"/>
      <c r="L1" s="10"/>
      <c r="M1" s="10"/>
      <c r="N1" s="10"/>
      <c r="O1" s="10"/>
      <c r="P1" s="10"/>
      <c r="Q1" s="10"/>
      <c r="R1" s="10"/>
      <c r="S1" s="10"/>
      <c r="T1" s="10"/>
      <c r="U1" s="10"/>
      <c r="V1" s="10"/>
      <c r="W1" s="10"/>
    </row>
    <row r="2" spans="1:23" s="11" customFormat="1" ht="28.5" customHeight="1">
      <c r="A2" s="236" t="s">
        <v>314</v>
      </c>
      <c r="B2" s="237"/>
      <c r="C2" s="237"/>
      <c r="D2" s="237"/>
      <c r="E2" s="12"/>
      <c r="F2" s="13"/>
      <c r="G2" s="13"/>
      <c r="H2" s="13"/>
      <c r="I2" s="13"/>
      <c r="J2" s="13"/>
      <c r="K2" s="10"/>
      <c r="L2" s="10"/>
      <c r="M2" s="10"/>
      <c r="N2" s="10"/>
      <c r="O2" s="10"/>
      <c r="P2" s="10"/>
      <c r="Q2" s="10"/>
      <c r="R2" s="10"/>
      <c r="S2" s="10"/>
      <c r="T2" s="10"/>
      <c r="U2" s="10"/>
      <c r="V2" s="10"/>
      <c r="W2" s="10"/>
    </row>
    <row r="3" spans="1:23" s="20" customFormat="1" ht="20.100000000000001" customHeight="1">
      <c r="A3" s="238" t="s">
        <v>262</v>
      </c>
      <c r="B3" s="141" t="s">
        <v>6</v>
      </c>
      <c r="C3" s="141" t="s">
        <v>7</v>
      </c>
      <c r="D3" s="141" t="s">
        <v>8</v>
      </c>
      <c r="E3" s="16"/>
      <c r="F3" s="70"/>
      <c r="G3" s="70"/>
      <c r="H3" s="71"/>
      <c r="I3" s="234"/>
      <c r="J3" s="234"/>
      <c r="K3" s="234"/>
      <c r="L3" s="234"/>
      <c r="M3" s="234"/>
      <c r="N3" s="234"/>
      <c r="O3" s="18"/>
      <c r="P3" s="19"/>
      <c r="Q3" s="19"/>
      <c r="R3" s="19"/>
      <c r="S3" s="19"/>
      <c r="T3" s="19"/>
      <c r="U3" s="19"/>
      <c r="V3" s="19"/>
      <c r="W3" s="19"/>
    </row>
    <row r="4" spans="1:23" s="20" customFormat="1" ht="20.100000000000001" customHeight="1">
      <c r="A4" s="239"/>
      <c r="B4" s="21" t="s">
        <v>0</v>
      </c>
      <c r="C4" s="21" t="s">
        <v>9</v>
      </c>
      <c r="D4" s="21" t="s">
        <v>1</v>
      </c>
      <c r="E4" s="23"/>
      <c r="F4" s="70"/>
      <c r="G4" s="70"/>
      <c r="H4" s="71"/>
      <c r="I4" s="24"/>
      <c r="J4" s="24"/>
      <c r="K4" s="24"/>
      <c r="L4" s="24"/>
      <c r="M4" s="24"/>
      <c r="N4" s="24"/>
      <c r="O4" s="24"/>
      <c r="P4" s="19"/>
      <c r="Q4" s="19"/>
      <c r="R4" s="19"/>
      <c r="S4" s="19"/>
      <c r="T4" s="19"/>
      <c r="U4" s="19"/>
      <c r="V4" s="19"/>
      <c r="W4" s="19"/>
    </row>
    <row r="5" spans="1:23" s="20" customFormat="1" ht="20.100000000000001" customHeight="1">
      <c r="A5" s="25">
        <v>-14</v>
      </c>
      <c r="B5" s="135">
        <v>15</v>
      </c>
      <c r="C5" s="135">
        <v>31</v>
      </c>
      <c r="D5" s="136">
        <f t="shared" ref="D5:D16" si="0">+C5+B5</f>
        <v>46</v>
      </c>
      <c r="E5" s="26"/>
      <c r="F5" s="68"/>
      <c r="G5" s="68"/>
      <c r="H5" s="69"/>
      <c r="I5" s="17"/>
      <c r="J5" s="17"/>
      <c r="K5" s="17"/>
      <c r="L5" s="17"/>
      <c r="M5" s="17"/>
      <c r="N5" s="17"/>
      <c r="O5" s="17"/>
      <c r="P5" s="19"/>
      <c r="Q5" s="19"/>
      <c r="R5" s="19"/>
      <c r="S5" s="19"/>
      <c r="T5" s="19"/>
      <c r="U5" s="19"/>
      <c r="V5" s="19"/>
      <c r="W5" s="19"/>
    </row>
    <row r="6" spans="1:23" s="20" customFormat="1" ht="20.100000000000001" customHeight="1">
      <c r="A6" s="27" t="s">
        <v>19</v>
      </c>
      <c r="B6" s="135">
        <v>2073</v>
      </c>
      <c r="C6" s="135">
        <v>5966</v>
      </c>
      <c r="D6" s="136">
        <f t="shared" si="0"/>
        <v>8039</v>
      </c>
      <c r="E6" s="26"/>
      <c r="F6" s="68"/>
      <c r="G6" s="68"/>
      <c r="H6" s="69"/>
      <c r="I6" s="17"/>
      <c r="J6" s="17"/>
      <c r="K6" s="17"/>
      <c r="L6" s="17"/>
      <c r="M6" s="17"/>
      <c r="N6" s="17"/>
      <c r="O6" s="17"/>
      <c r="P6" s="19"/>
      <c r="Q6" s="19"/>
      <c r="R6" s="19"/>
      <c r="S6" s="19"/>
      <c r="T6" s="19"/>
      <c r="U6" s="19"/>
      <c r="V6" s="19"/>
      <c r="W6" s="19"/>
    </row>
    <row r="7" spans="1:23" s="20" customFormat="1" ht="20.100000000000001" customHeight="1">
      <c r="A7" s="28" t="s">
        <v>20</v>
      </c>
      <c r="B7" s="135">
        <v>113041</v>
      </c>
      <c r="C7" s="135">
        <v>210791</v>
      </c>
      <c r="D7" s="136">
        <f t="shared" si="0"/>
        <v>323832</v>
      </c>
      <c r="E7" s="26"/>
      <c r="F7" s="68"/>
      <c r="G7" s="68"/>
      <c r="H7" s="69"/>
      <c r="I7" s="17"/>
      <c r="J7" s="17"/>
      <c r="K7" s="17"/>
      <c r="L7" s="17"/>
      <c r="M7" s="17"/>
      <c r="N7" s="17"/>
      <c r="O7" s="17"/>
      <c r="P7" s="19"/>
      <c r="Q7" s="19"/>
      <c r="R7" s="19"/>
      <c r="S7" s="19"/>
      <c r="T7" s="19"/>
      <c r="U7" s="19"/>
      <c r="V7" s="19"/>
      <c r="W7" s="19"/>
    </row>
    <row r="8" spans="1:23" s="20" customFormat="1" ht="20.100000000000001" customHeight="1">
      <c r="A8" s="27" t="s">
        <v>10</v>
      </c>
      <c r="B8" s="135">
        <v>152045</v>
      </c>
      <c r="C8" s="135">
        <v>332349</v>
      </c>
      <c r="D8" s="136">
        <f t="shared" si="0"/>
        <v>484394</v>
      </c>
      <c r="E8" s="26"/>
      <c r="F8" s="68"/>
      <c r="G8" s="68"/>
      <c r="H8" s="69"/>
      <c r="I8" s="17"/>
      <c r="J8" s="17"/>
      <c r="K8" s="17"/>
      <c r="L8" s="17"/>
      <c r="M8" s="17"/>
      <c r="N8" s="17"/>
      <c r="O8" s="17"/>
      <c r="P8" s="19"/>
      <c r="Q8" s="19"/>
      <c r="R8" s="19"/>
      <c r="S8" s="19"/>
      <c r="T8" s="19"/>
      <c r="U8" s="19"/>
      <c r="V8" s="19"/>
      <c r="W8" s="19"/>
    </row>
    <row r="9" spans="1:23" s="20" customFormat="1" ht="20.100000000000001" customHeight="1">
      <c r="A9" s="27" t="s">
        <v>11</v>
      </c>
      <c r="B9" s="135">
        <v>134023</v>
      </c>
      <c r="C9" s="135">
        <v>332528</v>
      </c>
      <c r="D9" s="136">
        <f t="shared" si="0"/>
        <v>466551</v>
      </c>
      <c r="E9" s="26"/>
      <c r="F9" s="68"/>
      <c r="G9" s="68"/>
      <c r="H9" s="69"/>
      <c r="I9" s="17"/>
      <c r="J9" s="17"/>
      <c r="K9" s="17"/>
      <c r="L9" s="17"/>
      <c r="M9" s="17"/>
      <c r="N9" s="17"/>
      <c r="O9" s="17"/>
      <c r="P9" s="19"/>
      <c r="Q9" s="19"/>
      <c r="R9" s="19"/>
      <c r="S9" s="19"/>
      <c r="T9" s="19"/>
      <c r="U9" s="19"/>
      <c r="V9" s="19"/>
      <c r="W9" s="19"/>
    </row>
    <row r="10" spans="1:23" s="20" customFormat="1" ht="20.100000000000001" customHeight="1">
      <c r="A10" s="27" t="s">
        <v>12</v>
      </c>
      <c r="B10" s="135">
        <v>94407</v>
      </c>
      <c r="C10" s="135">
        <v>247249</v>
      </c>
      <c r="D10" s="136">
        <f t="shared" si="0"/>
        <v>341656</v>
      </c>
      <c r="E10" s="26"/>
      <c r="F10" s="68"/>
      <c r="G10" s="68"/>
      <c r="H10" s="69"/>
      <c r="I10" s="17"/>
      <c r="J10" s="17"/>
      <c r="K10" s="17"/>
      <c r="L10" s="17"/>
      <c r="M10" s="17"/>
      <c r="N10" s="17"/>
      <c r="O10" s="17"/>
      <c r="P10" s="19"/>
      <c r="Q10" s="19"/>
      <c r="R10" s="19"/>
      <c r="S10" s="19"/>
      <c r="T10" s="19"/>
      <c r="U10" s="19"/>
      <c r="V10" s="19"/>
      <c r="W10" s="19"/>
    </row>
    <row r="11" spans="1:23" s="20" customFormat="1" ht="20.100000000000001" customHeight="1">
      <c r="A11" s="27" t="s">
        <v>13</v>
      </c>
      <c r="B11" s="135">
        <v>65750</v>
      </c>
      <c r="C11" s="135">
        <v>189517</v>
      </c>
      <c r="D11" s="136">
        <f t="shared" si="0"/>
        <v>255267</v>
      </c>
      <c r="E11" s="26"/>
      <c r="F11" s="68"/>
      <c r="G11" s="68"/>
      <c r="H11" s="69"/>
      <c r="I11" s="17"/>
      <c r="J11" s="17"/>
      <c r="K11" s="17"/>
      <c r="L11" s="17"/>
      <c r="M11" s="17"/>
      <c r="N11" s="17"/>
      <c r="O11" s="17"/>
      <c r="P11" s="19"/>
      <c r="Q11" s="19"/>
      <c r="R11" s="19"/>
      <c r="S11" s="19"/>
      <c r="T11" s="19"/>
      <c r="U11" s="19"/>
      <c r="V11" s="19"/>
      <c r="W11" s="19"/>
    </row>
    <row r="12" spans="1:23" s="20" customFormat="1" ht="20.100000000000001" customHeight="1">
      <c r="A12" s="27" t="s">
        <v>14</v>
      </c>
      <c r="B12" s="135">
        <v>32739</v>
      </c>
      <c r="C12" s="135">
        <v>129223</v>
      </c>
      <c r="D12" s="136">
        <f t="shared" si="0"/>
        <v>161962</v>
      </c>
      <c r="E12" s="26"/>
      <c r="F12" s="68"/>
      <c r="G12" s="68"/>
      <c r="H12" s="69"/>
      <c r="I12" s="17"/>
      <c r="J12" s="17"/>
      <c r="K12" s="17"/>
      <c r="L12" s="17"/>
      <c r="M12" s="17"/>
      <c r="N12" s="17"/>
      <c r="O12" s="17"/>
      <c r="P12" s="19"/>
      <c r="Q12" s="19"/>
      <c r="R12" s="19"/>
      <c r="S12" s="19"/>
      <c r="T12" s="19"/>
      <c r="U12" s="19"/>
      <c r="V12" s="19"/>
      <c r="W12" s="19"/>
    </row>
    <row r="13" spans="1:23" s="20" customFormat="1" ht="20.100000000000001" customHeight="1">
      <c r="A13" s="27" t="s">
        <v>15</v>
      </c>
      <c r="B13" s="135">
        <v>12969</v>
      </c>
      <c r="C13" s="135">
        <v>35155</v>
      </c>
      <c r="D13" s="136">
        <f t="shared" si="0"/>
        <v>48124</v>
      </c>
      <c r="E13" s="26"/>
      <c r="F13" s="68"/>
      <c r="G13" s="68"/>
      <c r="H13" s="69"/>
      <c r="I13" s="17"/>
      <c r="J13" s="17"/>
      <c r="K13" s="17"/>
      <c r="L13" s="17"/>
      <c r="M13" s="17"/>
      <c r="N13" s="17"/>
      <c r="O13" s="17"/>
      <c r="P13" s="19"/>
      <c r="Q13" s="19"/>
      <c r="R13" s="19"/>
      <c r="S13" s="19"/>
      <c r="T13" s="19"/>
      <c r="U13" s="19"/>
      <c r="V13" s="19"/>
      <c r="W13" s="19"/>
    </row>
    <row r="14" spans="1:23" s="20" customFormat="1" ht="20.100000000000001" customHeight="1">
      <c r="A14" s="27" t="s">
        <v>16</v>
      </c>
      <c r="B14" s="135">
        <v>3101</v>
      </c>
      <c r="C14" s="135">
        <v>11996</v>
      </c>
      <c r="D14" s="136">
        <f t="shared" si="0"/>
        <v>15097</v>
      </c>
      <c r="E14" s="26"/>
      <c r="F14" s="68"/>
      <c r="G14" s="68"/>
      <c r="H14" s="69"/>
      <c r="I14" s="17"/>
      <c r="J14" s="17"/>
      <c r="K14" s="17"/>
      <c r="L14" s="17"/>
      <c r="M14" s="17"/>
      <c r="N14" s="17"/>
      <c r="O14" s="17"/>
      <c r="P14" s="19"/>
      <c r="Q14" s="19"/>
      <c r="R14" s="19"/>
      <c r="S14" s="19"/>
      <c r="T14" s="19"/>
      <c r="U14" s="19"/>
      <c r="V14" s="19"/>
      <c r="W14" s="19"/>
    </row>
    <row r="15" spans="1:23" s="20" customFormat="1" ht="20.100000000000001" customHeight="1">
      <c r="A15" s="28" t="s">
        <v>21</v>
      </c>
      <c r="B15" s="135">
        <v>635</v>
      </c>
      <c r="C15" s="135">
        <v>2583</v>
      </c>
      <c r="D15" s="136">
        <f t="shared" si="0"/>
        <v>3218</v>
      </c>
      <c r="E15" s="26"/>
      <c r="F15" s="68"/>
      <c r="G15" s="68"/>
      <c r="H15" s="69"/>
      <c r="I15" s="17"/>
      <c r="J15" s="17"/>
      <c r="K15" s="17"/>
      <c r="L15" s="17"/>
      <c r="M15" s="17"/>
      <c r="N15" s="17"/>
      <c r="O15" s="17"/>
      <c r="P15" s="19"/>
      <c r="Q15" s="19"/>
      <c r="R15" s="19"/>
      <c r="S15" s="19"/>
      <c r="T15" s="19"/>
      <c r="U15" s="19"/>
      <c r="V15" s="19"/>
      <c r="W15" s="19"/>
    </row>
    <row r="16" spans="1:23" s="20" customFormat="1" ht="20.100000000000001" customHeight="1">
      <c r="A16" s="29" t="s">
        <v>22</v>
      </c>
      <c r="B16" s="135">
        <v>117</v>
      </c>
      <c r="C16" s="135">
        <v>818</v>
      </c>
      <c r="D16" s="136">
        <f t="shared" si="0"/>
        <v>935</v>
      </c>
      <c r="E16" s="26"/>
      <c r="F16" s="68"/>
      <c r="G16" s="68"/>
      <c r="H16" s="69"/>
      <c r="I16" s="17"/>
      <c r="J16" s="17"/>
      <c r="K16" s="17"/>
      <c r="L16" s="17"/>
      <c r="M16" s="17"/>
      <c r="N16" s="17"/>
      <c r="O16" s="17"/>
      <c r="P16" s="19"/>
      <c r="Q16" s="19"/>
      <c r="R16" s="19"/>
      <c r="S16" s="19"/>
      <c r="T16" s="19"/>
      <c r="U16" s="19"/>
      <c r="V16" s="19"/>
      <c r="W16" s="19"/>
    </row>
    <row r="17" spans="1:23" s="15" customFormat="1" ht="24.95" customHeight="1">
      <c r="A17" s="158" t="s">
        <v>263</v>
      </c>
      <c r="B17" s="137">
        <f t="shared" ref="B17:D17" si="1">SUM(B5:B16)</f>
        <v>610915</v>
      </c>
      <c r="C17" s="137">
        <f t="shared" si="1"/>
        <v>1498206</v>
      </c>
      <c r="D17" s="137">
        <f t="shared" si="1"/>
        <v>2109121</v>
      </c>
      <c r="E17" s="127"/>
      <c r="F17" s="68"/>
      <c r="G17" s="68"/>
      <c r="H17" s="128"/>
      <c r="I17" s="129"/>
      <c r="J17" s="129"/>
      <c r="K17" s="129"/>
      <c r="L17" s="129"/>
      <c r="M17" s="129"/>
      <c r="N17" s="129"/>
      <c r="O17" s="129"/>
      <c r="P17" s="14"/>
      <c r="Q17" s="14"/>
      <c r="R17" s="14"/>
      <c r="S17" s="14"/>
      <c r="T17" s="14"/>
      <c r="U17" s="14"/>
      <c r="V17" s="14"/>
      <c r="W17" s="14"/>
    </row>
    <row r="18" spans="1:23" s="11" customFormat="1">
      <c r="A18" s="31"/>
      <c r="B18" s="73"/>
      <c r="C18" s="73"/>
      <c r="D18" s="73"/>
      <c r="E18" s="73"/>
      <c r="F18" s="74"/>
      <c r="G18" s="74"/>
      <c r="H18" s="74"/>
      <c r="I18" s="33"/>
      <c r="J18" s="33"/>
      <c r="K18" s="10"/>
      <c r="L18" s="10"/>
      <c r="M18" s="10"/>
      <c r="N18" s="10"/>
      <c r="O18" s="10"/>
      <c r="P18" s="10"/>
      <c r="Q18" s="10"/>
      <c r="R18" s="10"/>
      <c r="S18" s="10"/>
      <c r="T18" s="10"/>
      <c r="U18" s="10"/>
      <c r="V18" s="10"/>
      <c r="W18" s="10"/>
    </row>
    <row r="19" spans="1:23">
      <c r="B19" s="47"/>
      <c r="C19" s="47"/>
      <c r="D19" s="47"/>
      <c r="E19" s="90"/>
      <c r="F19" s="91"/>
      <c r="G19" s="91"/>
      <c r="H19" s="91"/>
      <c r="I19" s="48"/>
      <c r="J19" s="48"/>
    </row>
    <row r="20" spans="1:23" s="11" customFormat="1">
      <c r="A20" s="30"/>
      <c r="B20" s="47"/>
      <c r="C20" s="32"/>
      <c r="D20" s="32"/>
      <c r="E20" s="32"/>
      <c r="F20" s="33"/>
      <c r="G20" s="33"/>
      <c r="H20" s="33"/>
      <c r="I20" s="33"/>
      <c r="J20" s="33"/>
      <c r="K20" s="10"/>
      <c r="L20" s="10"/>
      <c r="M20" s="10"/>
      <c r="N20" s="10"/>
      <c r="O20" s="10"/>
      <c r="P20" s="10"/>
      <c r="Q20" s="10"/>
      <c r="R20" s="10"/>
      <c r="S20" s="10"/>
      <c r="T20" s="10"/>
      <c r="U20" s="10"/>
      <c r="V20" s="10"/>
      <c r="W20" s="10"/>
    </row>
    <row r="21" spans="1:23" s="11" customFormat="1">
      <c r="A21" s="1"/>
      <c r="B21" s="32"/>
      <c r="C21" s="32"/>
      <c r="D21" s="32"/>
      <c r="E21" s="32"/>
      <c r="F21" s="33"/>
      <c r="G21" s="33"/>
      <c r="H21" s="33"/>
      <c r="I21" s="33"/>
      <c r="J21" s="33"/>
      <c r="K21" s="10"/>
      <c r="L21" s="10"/>
      <c r="M21" s="10"/>
      <c r="N21" s="10"/>
      <c r="O21" s="10"/>
      <c r="P21" s="10"/>
      <c r="Q21" s="10"/>
      <c r="R21" s="10"/>
      <c r="S21" s="10"/>
      <c r="T21" s="10"/>
      <c r="U21" s="10"/>
      <c r="V21" s="10"/>
      <c r="W21" s="10"/>
    </row>
    <row r="22" spans="1:23">
      <c r="B22" s="117"/>
    </row>
    <row r="28" spans="1:23">
      <c r="C28" s="124"/>
    </row>
    <row r="30" spans="1:23">
      <c r="B30" s="124"/>
    </row>
    <row r="31" spans="1:23">
      <c r="B31" s="117"/>
    </row>
  </sheetData>
  <mergeCells count="5">
    <mergeCell ref="L3:N3"/>
    <mergeCell ref="I3:K3"/>
    <mergeCell ref="A1:D1"/>
    <mergeCell ref="A2:D2"/>
    <mergeCell ref="A3:A4"/>
  </mergeCells>
  <phoneticPr fontId="0" type="noConversion"/>
  <printOptions horizontalCentered="1" verticalCentered="1" gridLinesSet="0"/>
  <pageMargins left="0" right="0" top="0.39370078740157483" bottom="0.39370078740157483" header="0" footer="0"/>
  <pageSetup paperSize="9" scale="9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showGridLines="0" zoomScaleNormal="100" workbookViewId="0">
      <selection activeCell="A2" sqref="A2:D2"/>
    </sheetView>
  </sheetViews>
  <sheetFormatPr defaultRowHeight="12.75"/>
  <cols>
    <col min="1" max="1" width="34" style="1" customWidth="1"/>
    <col min="2" max="4" width="21.85546875" style="1" customWidth="1"/>
    <col min="5" max="5" width="12.28515625" style="1" customWidth="1"/>
    <col min="6" max="10" width="12.28515625" style="49" customWidth="1"/>
    <col min="11" max="13" width="9.140625" style="49" hidden="1" customWidth="1"/>
    <col min="14" max="14" width="3" style="49" hidden="1" customWidth="1"/>
    <col min="15" max="23" width="9.140625" style="49"/>
    <col min="24" max="16384" width="9.140625" style="1"/>
  </cols>
  <sheetData>
    <row r="1" spans="1:23" s="36" customFormat="1" ht="37.5" customHeight="1">
      <c r="A1" s="240" t="s">
        <v>315</v>
      </c>
      <c r="B1" s="240"/>
      <c r="C1" s="240"/>
      <c r="D1" s="240"/>
      <c r="E1" s="75"/>
      <c r="F1" s="76"/>
      <c r="G1" s="76"/>
      <c r="H1" s="76"/>
      <c r="I1" s="34"/>
      <c r="J1" s="34"/>
      <c r="K1" s="35"/>
      <c r="L1" s="35"/>
      <c r="M1" s="35"/>
      <c r="N1" s="35"/>
      <c r="O1" s="35"/>
      <c r="P1" s="35"/>
      <c r="Q1" s="35"/>
      <c r="R1" s="35"/>
      <c r="S1" s="35"/>
      <c r="T1" s="35"/>
      <c r="U1" s="35"/>
      <c r="V1" s="35"/>
      <c r="W1" s="35"/>
    </row>
    <row r="2" spans="1:23" s="36" customFormat="1" ht="28.5" customHeight="1">
      <c r="A2" s="241" t="s">
        <v>316</v>
      </c>
      <c r="B2" s="242"/>
      <c r="C2" s="242"/>
      <c r="D2" s="242"/>
      <c r="E2" s="77"/>
      <c r="F2" s="78"/>
      <c r="G2" s="78"/>
      <c r="H2" s="78"/>
      <c r="I2" s="37"/>
      <c r="J2" s="37"/>
      <c r="K2" s="35"/>
      <c r="L2" s="35"/>
      <c r="M2" s="35"/>
      <c r="N2" s="35"/>
      <c r="O2" s="35"/>
      <c r="P2" s="35"/>
      <c r="Q2" s="35"/>
      <c r="R2" s="35"/>
      <c r="S2" s="35"/>
      <c r="T2" s="35"/>
      <c r="U2" s="35"/>
      <c r="V2" s="35"/>
      <c r="W2" s="35"/>
    </row>
    <row r="3" spans="1:23" s="39" customFormat="1" ht="20.100000000000001" customHeight="1">
      <c r="A3" s="243" t="s">
        <v>306</v>
      </c>
      <c r="B3" s="87" t="s">
        <v>6</v>
      </c>
      <c r="C3" s="89" t="s">
        <v>7</v>
      </c>
      <c r="D3" s="141" t="s">
        <v>8</v>
      </c>
      <c r="E3" s="16"/>
      <c r="F3" s="40"/>
      <c r="G3" s="40"/>
      <c r="H3" s="40"/>
      <c r="I3" s="40"/>
      <c r="J3" s="40"/>
      <c r="K3" s="38"/>
      <c r="L3" s="38"/>
      <c r="M3" s="38"/>
      <c r="N3" s="38"/>
      <c r="O3" s="38"/>
      <c r="P3" s="38"/>
      <c r="Q3" s="38"/>
      <c r="R3" s="38"/>
      <c r="S3" s="38"/>
      <c r="T3" s="38"/>
      <c r="U3" s="38"/>
      <c r="V3" s="38"/>
      <c r="W3" s="38"/>
    </row>
    <row r="4" spans="1:23" s="39" customFormat="1" ht="20.100000000000001" customHeight="1">
      <c r="A4" s="244"/>
      <c r="B4" s="88" t="s">
        <v>0</v>
      </c>
      <c r="C4" s="22" t="s">
        <v>9</v>
      </c>
      <c r="D4" s="86" t="s">
        <v>1</v>
      </c>
      <c r="E4" s="23"/>
      <c r="F4" s="41"/>
      <c r="G4" s="41"/>
      <c r="H4" s="41"/>
      <c r="I4" s="41"/>
      <c r="J4" s="41"/>
      <c r="K4" s="38"/>
      <c r="L4" s="38"/>
      <c r="M4" s="38"/>
      <c r="N4" s="38"/>
      <c r="O4" s="38"/>
      <c r="P4" s="38"/>
      <c r="Q4" s="38"/>
      <c r="R4" s="38"/>
      <c r="S4" s="38"/>
      <c r="T4" s="38"/>
      <c r="U4" s="38"/>
      <c r="V4" s="38"/>
      <c r="W4" s="38"/>
    </row>
    <row r="5" spans="1:23" s="39" customFormat="1" ht="20.100000000000001" customHeight="1">
      <c r="A5" s="161" t="s">
        <v>279</v>
      </c>
      <c r="B5" s="165">
        <v>146276</v>
      </c>
      <c r="C5" s="165">
        <v>347505</v>
      </c>
      <c r="D5" s="46">
        <f t="shared" ref="D5:D16" si="0">+C5+B5</f>
        <v>493781</v>
      </c>
      <c r="E5" s="23"/>
      <c r="F5" s="41"/>
      <c r="G5" s="41"/>
      <c r="H5" s="41"/>
      <c r="I5" s="41"/>
      <c r="J5" s="41"/>
      <c r="K5" s="38"/>
      <c r="L5" s="38"/>
      <c r="M5" s="38"/>
      <c r="N5" s="38"/>
      <c r="O5" s="38"/>
      <c r="P5" s="38"/>
      <c r="Q5" s="38"/>
      <c r="R5" s="38"/>
      <c r="S5" s="38"/>
      <c r="T5" s="38"/>
      <c r="U5" s="38"/>
      <c r="V5" s="38"/>
      <c r="W5" s="38"/>
    </row>
    <row r="6" spans="1:23" s="39" customFormat="1" ht="20.100000000000001" customHeight="1">
      <c r="A6" s="161" t="s">
        <v>270</v>
      </c>
      <c r="B6" s="165">
        <v>41827</v>
      </c>
      <c r="C6" s="165">
        <v>88380</v>
      </c>
      <c r="D6" s="46">
        <f t="shared" si="0"/>
        <v>130207</v>
      </c>
      <c r="E6" s="23"/>
      <c r="F6" s="41"/>
      <c r="G6" s="41"/>
      <c r="H6" s="41"/>
      <c r="I6" s="41"/>
      <c r="J6" s="41"/>
      <c r="K6" s="38"/>
      <c r="L6" s="38"/>
      <c r="M6" s="38"/>
      <c r="N6" s="38"/>
      <c r="O6" s="38"/>
      <c r="P6" s="38"/>
      <c r="Q6" s="38"/>
      <c r="R6" s="38"/>
      <c r="S6" s="38"/>
      <c r="T6" s="38"/>
      <c r="U6" s="38"/>
      <c r="V6" s="38"/>
      <c r="W6" s="38"/>
    </row>
    <row r="7" spans="1:23" s="45" customFormat="1" ht="18" customHeight="1">
      <c r="A7" s="161" t="s">
        <v>271</v>
      </c>
      <c r="B7" s="165">
        <v>107799</v>
      </c>
      <c r="C7" s="165">
        <v>257090</v>
      </c>
      <c r="D7" s="46">
        <f t="shared" si="0"/>
        <v>364889</v>
      </c>
      <c r="E7" s="42"/>
      <c r="F7" s="43"/>
      <c r="G7" s="43"/>
      <c r="H7" s="43"/>
      <c r="I7" s="43"/>
      <c r="J7" s="43"/>
      <c r="K7" s="44"/>
      <c r="L7" s="44"/>
      <c r="M7" s="44"/>
      <c r="N7" s="44"/>
      <c r="O7" s="44"/>
      <c r="P7" s="44"/>
      <c r="Q7" s="44"/>
      <c r="R7" s="44"/>
      <c r="S7" s="44"/>
      <c r="T7" s="44"/>
      <c r="U7" s="44"/>
      <c r="V7" s="44"/>
      <c r="W7" s="44"/>
    </row>
    <row r="8" spans="1:23" s="45" customFormat="1" ht="18" customHeight="1">
      <c r="A8" s="167" t="s">
        <v>272</v>
      </c>
      <c r="B8" s="165">
        <v>91461</v>
      </c>
      <c r="C8" s="165">
        <v>213547</v>
      </c>
      <c r="D8" s="46">
        <f t="shared" si="0"/>
        <v>305008</v>
      </c>
      <c r="E8" s="42"/>
      <c r="F8" s="43"/>
      <c r="G8" s="43"/>
      <c r="H8" s="43"/>
      <c r="I8" s="43"/>
      <c r="J8" s="43"/>
      <c r="K8" s="44"/>
      <c r="L8" s="44"/>
      <c r="M8" s="44"/>
      <c r="N8" s="44"/>
      <c r="O8" s="44"/>
      <c r="P8" s="44"/>
      <c r="Q8" s="44"/>
      <c r="R8" s="44"/>
      <c r="S8" s="44"/>
      <c r="T8" s="44"/>
      <c r="U8" s="44"/>
      <c r="V8" s="44"/>
      <c r="W8" s="44"/>
    </row>
    <row r="9" spans="1:23" s="45" customFormat="1" ht="18" customHeight="1">
      <c r="A9" s="167" t="s">
        <v>273</v>
      </c>
      <c r="B9" s="165">
        <v>144736</v>
      </c>
      <c r="C9" s="165">
        <v>341401</v>
      </c>
      <c r="D9" s="46">
        <f t="shared" si="0"/>
        <v>486137</v>
      </c>
      <c r="E9" s="42"/>
      <c r="F9" s="43"/>
      <c r="G9" s="43"/>
      <c r="H9" s="43"/>
      <c r="I9" s="43"/>
      <c r="J9" s="43"/>
      <c r="K9" s="44"/>
      <c r="L9" s="44"/>
      <c r="M9" s="44"/>
      <c r="N9" s="44"/>
      <c r="O9" s="44"/>
      <c r="P9" s="44"/>
      <c r="Q9" s="44"/>
      <c r="R9" s="44"/>
      <c r="S9" s="44"/>
      <c r="T9" s="44"/>
      <c r="U9" s="44"/>
      <c r="V9" s="44"/>
      <c r="W9" s="44"/>
    </row>
    <row r="10" spans="1:23" s="45" customFormat="1" ht="18" customHeight="1">
      <c r="A10" s="167" t="s">
        <v>274</v>
      </c>
      <c r="B10" s="165">
        <v>34203</v>
      </c>
      <c r="C10" s="165">
        <v>99770</v>
      </c>
      <c r="D10" s="46">
        <f t="shared" si="0"/>
        <v>133973</v>
      </c>
      <c r="E10" s="42"/>
      <c r="F10" s="43"/>
      <c r="G10" s="43"/>
      <c r="H10" s="43"/>
      <c r="I10" s="43"/>
      <c r="J10" s="43"/>
      <c r="K10" s="44"/>
      <c r="L10" s="44"/>
      <c r="M10" s="44"/>
      <c r="N10" s="44"/>
      <c r="O10" s="44"/>
      <c r="P10" s="44"/>
      <c r="Q10" s="44"/>
      <c r="R10" s="44"/>
      <c r="S10" s="44"/>
      <c r="T10" s="44"/>
      <c r="U10" s="44"/>
      <c r="V10" s="44"/>
      <c r="W10" s="44"/>
    </row>
    <row r="11" spans="1:23" s="45" customFormat="1" ht="18" customHeight="1">
      <c r="A11" s="167" t="s">
        <v>275</v>
      </c>
      <c r="B11" s="165">
        <v>22449</v>
      </c>
      <c r="C11" s="165">
        <v>68324</v>
      </c>
      <c r="D11" s="46">
        <f t="shared" si="0"/>
        <v>90773</v>
      </c>
      <c r="E11" s="42"/>
      <c r="F11" s="43"/>
      <c r="G11" s="43"/>
      <c r="H11" s="43"/>
      <c r="I11" s="43"/>
      <c r="J11" s="43"/>
      <c r="K11" s="44"/>
      <c r="L11" s="44"/>
      <c r="M11" s="44"/>
      <c r="N11" s="44"/>
      <c r="O11" s="44"/>
      <c r="P11" s="44"/>
      <c r="Q11" s="44"/>
      <c r="R11" s="44"/>
      <c r="S11" s="44"/>
      <c r="T11" s="44"/>
      <c r="U11" s="44"/>
      <c r="V11" s="44"/>
      <c r="W11" s="44"/>
    </row>
    <row r="12" spans="1:23" s="45" customFormat="1" ht="18" customHeight="1">
      <c r="A12" s="167" t="s">
        <v>276</v>
      </c>
      <c r="B12" s="165">
        <v>20064</v>
      </c>
      <c r="C12" s="165">
        <v>73322</v>
      </c>
      <c r="D12" s="46">
        <f t="shared" si="0"/>
        <v>93386</v>
      </c>
      <c r="E12" s="42"/>
      <c r="F12" s="43"/>
      <c r="G12" s="43"/>
      <c r="H12" s="43"/>
      <c r="I12" s="43"/>
      <c r="J12" s="43"/>
      <c r="K12" s="44"/>
      <c r="L12" s="44"/>
      <c r="M12" s="44"/>
      <c r="N12" s="44"/>
      <c r="O12" s="44"/>
      <c r="P12" s="44"/>
      <c r="Q12" s="44"/>
      <c r="R12" s="44"/>
      <c r="S12" s="44"/>
      <c r="T12" s="44"/>
      <c r="U12" s="44"/>
      <c r="V12" s="44"/>
      <c r="W12" s="44"/>
    </row>
    <row r="13" spans="1:23" s="45" customFormat="1" ht="18" customHeight="1">
      <c r="A13" s="167" t="s">
        <v>307</v>
      </c>
      <c r="B13" s="165">
        <v>1817</v>
      </c>
      <c r="C13" s="165">
        <v>7870</v>
      </c>
      <c r="D13" s="46">
        <f t="shared" si="0"/>
        <v>9687</v>
      </c>
      <c r="E13" s="42"/>
      <c r="F13" s="43"/>
      <c r="G13" s="43"/>
      <c r="H13" s="43"/>
      <c r="I13" s="43"/>
      <c r="J13" s="43"/>
      <c r="K13" s="44"/>
      <c r="L13" s="44"/>
      <c r="M13" s="44"/>
      <c r="N13" s="44"/>
      <c r="O13" s="44"/>
      <c r="P13" s="44"/>
      <c r="Q13" s="44"/>
      <c r="R13" s="44"/>
      <c r="S13" s="44"/>
      <c r="T13" s="44"/>
      <c r="U13" s="44"/>
      <c r="V13" s="44"/>
      <c r="W13" s="44"/>
    </row>
    <row r="14" spans="1:23" s="45" customFormat="1" ht="18" customHeight="1">
      <c r="A14" s="167" t="s">
        <v>277</v>
      </c>
      <c r="B14" s="165">
        <v>280</v>
      </c>
      <c r="C14" s="165">
        <v>997</v>
      </c>
      <c r="D14" s="46">
        <f t="shared" si="0"/>
        <v>1277</v>
      </c>
      <c r="E14" s="42"/>
      <c r="F14" s="43"/>
      <c r="G14" s="43"/>
      <c r="H14" s="43"/>
      <c r="I14" s="43"/>
      <c r="J14" s="43"/>
      <c r="K14" s="44"/>
      <c r="L14" s="44"/>
      <c r="M14" s="44"/>
      <c r="N14" s="44"/>
      <c r="O14" s="44"/>
      <c r="P14" s="44"/>
      <c r="Q14" s="44"/>
      <c r="R14" s="44"/>
      <c r="S14" s="44"/>
      <c r="T14" s="44"/>
      <c r="U14" s="44"/>
      <c r="V14" s="44"/>
      <c r="W14" s="44"/>
    </row>
    <row r="15" spans="1:23" s="45" customFormat="1" ht="18" customHeight="1">
      <c r="A15" s="167" t="s">
        <v>278</v>
      </c>
      <c r="B15" s="165">
        <v>3</v>
      </c>
      <c r="C15" s="165">
        <v>0</v>
      </c>
      <c r="D15" s="46">
        <f t="shared" si="0"/>
        <v>3</v>
      </c>
      <c r="E15" s="42"/>
      <c r="F15" s="43"/>
      <c r="G15" s="43"/>
      <c r="H15" s="43"/>
      <c r="I15" s="43"/>
      <c r="J15" s="43"/>
      <c r="K15" s="44"/>
      <c r="L15" s="44"/>
      <c r="M15" s="44"/>
      <c r="N15" s="44"/>
      <c r="O15" s="44"/>
      <c r="P15" s="44"/>
      <c r="Q15" s="44"/>
      <c r="R15" s="44"/>
      <c r="S15" s="44"/>
      <c r="T15" s="44"/>
      <c r="U15" s="44"/>
      <c r="V15" s="44"/>
      <c r="W15" s="44"/>
    </row>
    <row r="16" spans="1:23" s="134" customFormat="1" ht="24.95" customHeight="1">
      <c r="A16" s="130" t="s">
        <v>264</v>
      </c>
      <c r="B16" s="166">
        <f>SUM(B5:B15)</f>
        <v>610915</v>
      </c>
      <c r="C16" s="166">
        <f>SUM(C5:C15)</f>
        <v>1498206</v>
      </c>
      <c r="D16" s="166">
        <f t="shared" si="0"/>
        <v>2109121</v>
      </c>
      <c r="E16" s="131"/>
      <c r="F16" s="132"/>
      <c r="G16" s="132"/>
      <c r="H16" s="132"/>
      <c r="I16" s="132"/>
      <c r="J16" s="132"/>
      <c r="K16" s="133"/>
      <c r="L16" s="133"/>
      <c r="M16" s="133"/>
      <c r="N16" s="133"/>
      <c r="O16" s="133"/>
      <c r="P16" s="133"/>
      <c r="Q16" s="133"/>
      <c r="R16" s="133"/>
      <c r="S16" s="133"/>
      <c r="T16" s="133"/>
      <c r="U16" s="133"/>
      <c r="V16" s="133"/>
      <c r="W16" s="133"/>
    </row>
    <row r="17" spans="1:23" s="45" customFormat="1" ht="30" customHeight="1">
      <c r="A17" s="169" t="s">
        <v>318</v>
      </c>
      <c r="B17" s="166">
        <f>B19+B18</f>
        <v>4660546</v>
      </c>
      <c r="C17" s="166">
        <f>C19+C18</f>
        <v>13467783</v>
      </c>
      <c r="D17" s="166">
        <f>+C17+B17</f>
        <v>18128329</v>
      </c>
      <c r="E17" s="46"/>
      <c r="F17" s="170"/>
      <c r="G17" s="170"/>
      <c r="H17" s="170"/>
      <c r="I17" s="170"/>
      <c r="J17" s="170"/>
      <c r="K17" s="44"/>
      <c r="L17" s="44"/>
      <c r="M17" s="44"/>
      <c r="N17" s="44"/>
      <c r="O17" s="44"/>
      <c r="P17" s="44"/>
      <c r="Q17" s="44"/>
      <c r="R17" s="44"/>
      <c r="S17" s="44"/>
      <c r="T17" s="44"/>
      <c r="U17" s="44"/>
      <c r="V17" s="44"/>
      <c r="W17" s="44"/>
    </row>
    <row r="18" spans="1:23" s="45" customFormat="1" ht="21.75" customHeight="1">
      <c r="A18" s="171" t="s">
        <v>320</v>
      </c>
      <c r="B18" s="46">
        <v>194287</v>
      </c>
      <c r="C18" s="46">
        <v>715675</v>
      </c>
      <c r="D18" s="46">
        <f>+C18+B18</f>
        <v>909962</v>
      </c>
      <c r="E18" s="172"/>
      <c r="F18" s="173"/>
      <c r="G18" s="173"/>
      <c r="H18" s="173"/>
      <c r="I18" s="173"/>
      <c r="J18" s="173"/>
      <c r="K18" s="44"/>
      <c r="L18" s="44"/>
      <c r="M18" s="44"/>
      <c r="N18" s="44"/>
      <c r="O18" s="44"/>
      <c r="P18" s="44"/>
      <c r="Q18" s="44"/>
      <c r="R18" s="44"/>
      <c r="S18" s="44"/>
      <c r="T18" s="44"/>
      <c r="U18" s="44"/>
      <c r="V18" s="44"/>
      <c r="W18" s="44"/>
    </row>
    <row r="19" spans="1:23" s="45" customFormat="1" ht="21.75" customHeight="1">
      <c r="A19" s="174" t="s">
        <v>321</v>
      </c>
      <c r="B19" s="175">
        <v>4466259</v>
      </c>
      <c r="C19" s="175">
        <v>12752108</v>
      </c>
      <c r="D19" s="175">
        <f>+C19+B19</f>
        <v>17218367</v>
      </c>
      <c r="E19" s="172"/>
      <c r="F19" s="173"/>
      <c r="G19" s="173"/>
      <c r="H19" s="173"/>
      <c r="I19" s="173"/>
      <c r="J19" s="173"/>
      <c r="K19" s="44"/>
      <c r="L19" s="44"/>
      <c r="M19" s="44"/>
      <c r="N19" s="44"/>
      <c r="O19" s="44"/>
      <c r="P19" s="44"/>
      <c r="Q19" s="44"/>
      <c r="R19" s="44"/>
      <c r="S19" s="44"/>
      <c r="T19" s="44"/>
      <c r="U19" s="44"/>
      <c r="V19" s="44"/>
      <c r="W19" s="44"/>
    </row>
    <row r="20" spans="1:23" s="45" customFormat="1" ht="60" customHeight="1">
      <c r="A20" s="176" t="s">
        <v>319</v>
      </c>
      <c r="B20" s="177">
        <f>+B17/B16</f>
        <v>7.628796150037239</v>
      </c>
      <c r="C20" s="177">
        <f>+C17/C16</f>
        <v>8.9892731707121722</v>
      </c>
      <c r="D20" s="177">
        <f>+D17/D16</f>
        <v>8.5952057752969129</v>
      </c>
      <c r="F20" s="44"/>
      <c r="G20" s="44"/>
      <c r="H20" s="44"/>
      <c r="I20" s="44"/>
      <c r="J20" s="44"/>
      <c r="K20" s="44"/>
      <c r="L20" s="44"/>
      <c r="M20" s="44"/>
      <c r="N20" s="44"/>
      <c r="O20" s="44"/>
      <c r="P20" s="44"/>
      <c r="Q20" s="44"/>
      <c r="R20" s="44"/>
      <c r="S20" s="44"/>
      <c r="T20" s="44"/>
      <c r="U20" s="44"/>
      <c r="V20" s="44"/>
      <c r="W20" s="44"/>
    </row>
    <row r="21" spans="1:23" ht="33" customHeight="1">
      <c r="B21" s="47"/>
      <c r="C21" s="47"/>
      <c r="D21" s="47"/>
      <c r="E21" s="90"/>
      <c r="F21" s="91"/>
      <c r="G21" s="91"/>
      <c r="H21" s="91"/>
      <c r="I21" s="48"/>
      <c r="J21" s="48"/>
    </row>
    <row r="22" spans="1:23" s="11" customFormat="1">
      <c r="A22" s="30"/>
      <c r="B22" s="47"/>
      <c r="C22" s="32"/>
      <c r="D22" s="32"/>
      <c r="E22" s="32"/>
      <c r="F22" s="33"/>
      <c r="G22" s="33"/>
      <c r="H22" s="33"/>
      <c r="I22" s="33"/>
      <c r="J22" s="33"/>
      <c r="K22" s="10"/>
      <c r="L22" s="10"/>
      <c r="M22" s="10"/>
      <c r="N22" s="10"/>
      <c r="O22" s="10"/>
      <c r="P22" s="10"/>
      <c r="Q22" s="10"/>
      <c r="R22" s="10"/>
      <c r="S22" s="10"/>
      <c r="T22" s="10"/>
      <c r="U22" s="10"/>
      <c r="V22" s="10"/>
      <c r="W22" s="10"/>
    </row>
    <row r="23" spans="1:23" s="11" customFormat="1">
      <c r="A23" s="1"/>
      <c r="B23" s="32"/>
      <c r="C23" s="32"/>
      <c r="D23" s="32"/>
      <c r="E23" s="32"/>
      <c r="F23" s="33"/>
      <c r="G23" s="33"/>
      <c r="H23" s="33"/>
      <c r="I23" s="33"/>
      <c r="J23" s="33"/>
      <c r="K23" s="10"/>
      <c r="L23" s="10"/>
      <c r="M23" s="10"/>
      <c r="N23" s="10"/>
      <c r="O23" s="10"/>
      <c r="P23" s="10"/>
      <c r="Q23" s="10"/>
      <c r="R23" s="10"/>
      <c r="S23" s="10"/>
      <c r="T23" s="10"/>
      <c r="U23" s="10"/>
      <c r="V23" s="10"/>
      <c r="W23" s="10"/>
    </row>
    <row r="24" spans="1:23">
      <c r="B24" s="117"/>
    </row>
    <row r="30" spans="1:23">
      <c r="C30" s="124"/>
    </row>
    <row r="32" spans="1:23">
      <c r="B32" s="124"/>
    </row>
    <row r="33" spans="2:2">
      <c r="B33" s="117"/>
    </row>
  </sheetData>
  <mergeCells count="3">
    <mergeCell ref="A1:D1"/>
    <mergeCell ref="A2:D2"/>
    <mergeCell ref="A3:A4"/>
  </mergeCells>
  <printOptions horizontalCentered="1" verticalCentered="1" gridLinesSet="0"/>
  <pageMargins left="0" right="0" top="0" bottom="0" header="0" footer="0"/>
  <pageSetup paperSize="9" scale="92" orientation="portrait" r:id="rId1"/>
  <headerFooter alignWithMargins="0"/>
  <ignoredErrors>
    <ignoredError sqref="A5:A7"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6</vt:i4>
      </vt:variant>
    </vt:vector>
  </HeadingPairs>
  <TitlesOfParts>
    <vt:vector size="13" baseType="lpstr">
      <vt:lpstr>BÖLÜM 4</vt:lpstr>
      <vt:lpstr>TABLO-4.1</vt:lpstr>
      <vt:lpstr>TABLO-4.2 - 4.3</vt:lpstr>
      <vt:lpstr>TABLO-4.4</vt:lpstr>
      <vt:lpstr>TABLO-4.5</vt:lpstr>
      <vt:lpstr>TABLO-4.6</vt:lpstr>
      <vt:lpstr>TABLO-4.7</vt:lpstr>
      <vt:lpstr>'TABLO-4.1'!Yazdırma_Alanı</vt:lpstr>
      <vt:lpstr>'TABLO-4.2 - 4.3'!Yazdırma_Alanı</vt:lpstr>
      <vt:lpstr>'TABLO-4.4'!Yazdırma_Alanı</vt:lpstr>
      <vt:lpstr>'TABLO-4.5'!Yazdırma_Alanı</vt:lpstr>
      <vt:lpstr>'TABLO-4.6'!Yazdırma_Alanı</vt:lpstr>
      <vt:lpstr>'TABLO-4.7'!Yazdırma_Alanı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MUHAMMED FATIH TUZEN</cp:lastModifiedBy>
  <cp:lastPrinted>2015-01-20T07:11:47Z</cp:lastPrinted>
  <dcterms:created xsi:type="dcterms:W3CDTF">2002-05-10T12:31:49Z</dcterms:created>
  <dcterms:modified xsi:type="dcterms:W3CDTF">2015-01-22T11:33:26Z</dcterms:modified>
</cp:coreProperties>
</file>